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mc:AlternateContent xmlns:mc="http://schemas.openxmlformats.org/markup-compatibility/2006">
    <mc:Choice Requires="x15">
      <x15ac:absPath xmlns:x15ac="http://schemas.microsoft.com/office/spreadsheetml/2010/11/ac" url="C:\Users\3194087\Desktop\INFORMES FINALES CNV DICIEMBRE 2022\IAM_ 2022\IAM_EEFF y Notas CNV al 31.12.2022\"/>
    </mc:Choice>
  </mc:AlternateContent>
  <xr:revisionPtr revIDLastSave="0" documentId="13_ncr:1_{5D465714-1D70-4BC2-BBAA-1F187580981E}" xr6:coauthVersionLast="47" xr6:coauthVersionMax="47" xr10:uidLastSave="{00000000-0000-0000-0000-000000000000}"/>
  <bookViews>
    <workbookView xWindow="-108" yWindow="-108" windowWidth="23256" windowHeight="12456" tabRatio="775" activeTab="13" xr2:uid="{00000000-000D-0000-FFFF-FFFF00000000}"/>
  </bookViews>
  <sheets>
    <sheet name="Indice" sheetId="35" r:id="rId1"/>
    <sheet name="IG" sheetId="36" r:id="rId2"/>
    <sheet name="BG 12.2022" sheetId="34" state="hidden" r:id="rId3"/>
    <sheet name="BG 12.2021" sheetId="47" state="hidden" r:id="rId4"/>
    <sheet name="BG" sheetId="37" r:id="rId5"/>
    <sheet name="EERR" sheetId="40" r:id="rId6"/>
    <sheet name="EFE" sheetId="39" r:id="rId7"/>
    <sheet name="CA EF" sheetId="43" state="hidden" r:id="rId8"/>
    <sheet name="VPN" sheetId="38" r:id="rId9"/>
    <sheet name="Notas 1 a Nota 3" sheetId="41" r:id="rId10"/>
    <sheet name="Nota 4" sheetId="42" r:id="rId11"/>
    <sheet name="Nota 5" sheetId="45" r:id="rId12"/>
    <sheet name="Cartera Propia" sheetId="48" state="hidden" r:id="rId13"/>
    <sheet name="Nota 6 a Nota 10" sheetId="46" r:id="rId14"/>
    <sheet name="Cruce Excel vs Word" sheetId="49" state="hidden" r:id="rId15"/>
    <sheet name="Clasificación" sheetId="44" state="hidden" r:id="rId16"/>
  </sheets>
  <definedNames>
    <definedName name="\a" localSheetId="1">#REF!</definedName>
    <definedName name="\a" localSheetId="10">#REF!</definedName>
    <definedName name="\a" localSheetId="11">#REF!</definedName>
    <definedName name="\a" localSheetId="13">#REF!</definedName>
    <definedName name="\a" localSheetId="9">#REF!</definedName>
    <definedName name="\a">#REF!</definedName>
    <definedName name="_____DAT23" localSheetId="1">#REF!</definedName>
    <definedName name="_____DAT23" localSheetId="10">#REF!</definedName>
    <definedName name="_____DAT23" localSheetId="11">#REF!</definedName>
    <definedName name="_____DAT23" localSheetId="13">#REF!</definedName>
    <definedName name="_____DAT23" localSheetId="9">#REF!</definedName>
    <definedName name="_____DAT23">#REF!</definedName>
    <definedName name="_____DAT24" localSheetId="1">#REF!</definedName>
    <definedName name="_____DAT24" localSheetId="10">#REF!</definedName>
    <definedName name="_____DAT24" localSheetId="11">#REF!</definedName>
    <definedName name="_____DAT24" localSheetId="13">#REF!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8">#REF!</definedName>
    <definedName name="__DAT23">#REF!</definedName>
    <definedName name="__DAT24" localSheetId="8">#REF!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8">#REF!</definedName>
    <definedName name="_DAT13">#REF!</definedName>
    <definedName name="_DAT14" localSheetId="8">#REF!</definedName>
    <definedName name="_DAT14">#REF!</definedName>
    <definedName name="_DAT15">#REF!</definedName>
    <definedName name="_DAT16">#REF!</definedName>
    <definedName name="_DAT17" localSheetId="8">#REF!</definedName>
    <definedName name="_DAT17">#REF!</definedName>
    <definedName name="_DAT18" localSheetId="8">#REF!</definedName>
    <definedName name="_DAT18">#REF!</definedName>
    <definedName name="_DAT19" localSheetId="8">#REF!</definedName>
    <definedName name="_DAT19">#REF!</definedName>
    <definedName name="_DAT2">#REF!</definedName>
    <definedName name="_DAT20" localSheetId="8">#REF!</definedName>
    <definedName name="_DAT20">#REF!</definedName>
    <definedName name="_DAT22" localSheetId="8">#REF!</definedName>
    <definedName name="_DAT22">#REF!</definedName>
    <definedName name="_DAT23" localSheetId="8">#REF!</definedName>
    <definedName name="_DAT23">#REF!</definedName>
    <definedName name="_DAT24" localSheetId="8">#REF!</definedName>
    <definedName name="_DAT24">#REF!</definedName>
    <definedName name="_DAT3" localSheetId="8">#REF!</definedName>
    <definedName name="_DAT3">#REF!</definedName>
    <definedName name="_DAT4" localSheetId="8">#REF!</definedName>
    <definedName name="_DAT4">#REF!</definedName>
    <definedName name="_DAT5" localSheetId="8">#REF!</definedName>
    <definedName name="_DAT5">#REF!</definedName>
    <definedName name="_DAT6">#REF!</definedName>
    <definedName name="_DAT7">#REF!</definedName>
    <definedName name="_DAT8">#REF!</definedName>
    <definedName name="_xlnm._FilterDatabase" localSheetId="3" hidden="1">'BG 12.2021'!$A$4:$D$182</definedName>
    <definedName name="_xlnm._FilterDatabase" localSheetId="2" hidden="1">'BG 12.2022'!$A$118:$E$311</definedName>
    <definedName name="_xlnm._FilterDatabase" localSheetId="7" hidden="1">'CA EF'!$A$3:$AL$331</definedName>
    <definedName name="_xlnm._FilterDatabase" localSheetId="15" hidden="1">Clasificación!$A$4:$M$343</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Parse_In" localSheetId="8" hidden="1">#REF!</definedName>
    <definedName name="_Parse_In" hidden="1">#REF!</definedName>
    <definedName name="_Parse_Out" localSheetId="8"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15"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8">#REF!</definedName>
    <definedName name="a" hidden="1">{#N/A,#N/A,FALSE,"Aging Summary";#N/A,#N/A,FALSE,"Ratio Analysis";#N/A,#N/A,FALSE,"Test 120 Day Accts";#N/A,#N/A,FALSE,"Tickmarks"}</definedName>
    <definedName name="A_impresión_IM" localSheetId="8">#REF!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8">#REF!</definedName>
    <definedName name="ADV_PROM">#REF!</definedName>
    <definedName name="APSUMMARY">#REF!</definedName>
    <definedName name="AR_Balance">#REF!</definedName>
    <definedName name="ARA_Threshold">#REF!</definedName>
    <definedName name="_xlnm.Print_Area" localSheetId="4">BG!$A$5:$I$64</definedName>
    <definedName name="_xlnm.Print_Area" localSheetId="5">EERR!$A$6:$G$36</definedName>
    <definedName name="_xlnm.Print_Area" localSheetId="6">EFE!$A$5:$F$47</definedName>
    <definedName name="_xlnm.Print_Area" localSheetId="10">'Nota 4'!$A$6:$I$59</definedName>
    <definedName name="_xlnm.Print_Area" localSheetId="11">'Nota 5'!$A$6:$I$310</definedName>
    <definedName name="_xlnm.Print_Area" localSheetId="13">'Nota 6 a Nota 10'!$A$6:$I$39</definedName>
    <definedName name="_xlnm.Print_Area" localSheetId="9">'Notas 1 a Nota 3'!$B$7:$M$57</definedName>
    <definedName name="_xlnm.Print_Area" localSheetId="8">VPN!$B$6:$L$25</definedName>
    <definedName name="Area_de_impresión2" localSheetId="1">#REF!</definedName>
    <definedName name="Area_de_impresión2" localSheetId="10">#REF!</definedName>
    <definedName name="Area_de_impresión2" localSheetId="11">#REF!</definedName>
    <definedName name="Area_de_impresión2" localSheetId="13">#REF!</definedName>
    <definedName name="Area_de_impresión2" localSheetId="9">#REF!</definedName>
    <definedName name="Area_de_impresión2" localSheetId="8">#REF!</definedName>
    <definedName name="Area_de_impresión2">#REF!</definedName>
    <definedName name="Area_de_impresión3" localSheetId="8">#REF!</definedName>
    <definedName name="Area_de_impresión3">#REF!</definedName>
    <definedName name="ARGENTINA" localSheetId="8">#REF!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8" hidden="1">#REF!</definedName>
    <definedName name="AS2StaticLS" hidden="1">#REF!</definedName>
    <definedName name="AS2SyncStepLS" hidden="1">0</definedName>
    <definedName name="AS2TickmarkLS" localSheetId="8" hidden="1">#REF!</definedName>
    <definedName name="AS2TickmarkLS" hidden="1">#REF!</definedName>
    <definedName name="AS2VersionLS" hidden="1">300</definedName>
    <definedName name="assssssssssssssssssssssssssssssssssssssssss" hidden="1">#REF!</definedName>
    <definedName name="B" localSheetId="8">#REF!</definedName>
    <definedName name="B">#REF!</definedName>
    <definedName name="_xlnm.Database" localSheetId="8">#REF!</definedName>
    <definedName name="_xlnm.Database">#REF!</definedName>
    <definedName name="basemeta" localSheetId="8">#REF!</definedName>
    <definedName name="basemeta">#REF!</definedName>
    <definedName name="basenueva" localSheetId="8">#REF!</definedName>
    <definedName name="basenueva">#REF!</definedName>
    <definedName name="BB">#REF!</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15"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13"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8"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8">#REF!</definedName>
    <definedName name="BRASIL">#REF!</definedName>
    <definedName name="bsusocomb1">#REF!</definedName>
    <definedName name="bsusonorte1">#REF!</definedName>
    <definedName name="bsusosur1">#REF!</definedName>
    <definedName name="BuiltIn_Print_Area" localSheetId="8">#REF!</definedName>
    <definedName name="BuiltIn_Print_Area">#REF!</definedName>
    <definedName name="BuiltIn_Print_Area___0___0___0___0___0" localSheetId="8">#REF!</definedName>
    <definedName name="BuiltIn_Print_Area___0___0___0___0___0">#REF!</definedName>
    <definedName name="BuiltIn_Print_Area___0___0___0___0___0___0___0___0" localSheetId="8">#REF!</definedName>
    <definedName name="BuiltIn_Print_Area___0___0___0___0___0___0___0___0">#REF!</definedName>
    <definedName name="canal" localSheetId="8">#REF!</definedName>
    <definedName name="canal">#REF!</definedName>
    <definedName name="Capitali">#REF!</definedName>
    <definedName name="CC" localSheetId="8">#REF!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8">#REF!</definedName>
    <definedName name="chart1">#REF!</definedName>
    <definedName name="cliente" localSheetId="8">#REF!</definedName>
    <definedName name="cliente">#REF!</definedName>
    <definedName name="cliente2" localSheetId="8">#REF!</definedName>
    <definedName name="cliente2">#REF!</definedName>
    <definedName name="Clientes" localSheetId="8">#REF!</definedName>
    <definedName name="Clientes">#REF!</definedName>
    <definedName name="Clients_Population_Total" localSheetId="8">#REF!</definedName>
    <definedName name="Clients_Population_Total">#REF!</definedName>
    <definedName name="cndsuuuuuuuuuuuuuuuuuuuuuuuuuuuuuuuuuuuuuuuuuuuuuuuuuuuuu" hidden="1">#REF!</definedName>
    <definedName name="co" localSheetId="8">#REF!</definedName>
    <definedName name="co">#REF!</definedName>
    <definedName name="COMPAÑIAS" localSheetId="8">#REF!</definedName>
    <definedName name="COMPAÑIAS">#REF!</definedName>
    <definedName name="Compilacion">#REF!</definedName>
    <definedName name="complacu" localSheetId="8">#REF!</definedName>
    <definedName name="complacu">#REF!</definedName>
    <definedName name="complemes" localSheetId="8">#REF!</definedName>
    <definedName name="complemes">#REF!</definedName>
    <definedName name="Computed_Sample_Population_Total" localSheetId="8">#REF!</definedName>
    <definedName name="Computed_Sample_Population_Total">#REF!</definedName>
    <definedName name="COST_MP" localSheetId="8">#REF!</definedName>
    <definedName name="COST_MP">#REF!</definedName>
    <definedName name="crin0010">#REF!</definedName>
    <definedName name="Customer">#REF!</definedName>
    <definedName name="customerld">#REF!</definedName>
    <definedName name="CustomerPCS">#REF!</definedName>
    <definedName name="CY_Accounts_Receivable" localSheetId="8">#REF!</definedName>
    <definedName name="CY_Administration" localSheetId="8">#REF!</definedName>
    <definedName name="CY_Administration">#REF!</definedName>
    <definedName name="CY_Cash" localSheetId="8">#REF!</definedName>
    <definedName name="CY_Cash_Div_Dec" localSheetId="8">#REF!</definedName>
    <definedName name="CY_CASH_DIVIDENDS_DECLARED__per_common_share" localSheetId="8">#REF!</definedName>
    <definedName name="CY_Common_Equity" localSheetId="8">#REF!</definedName>
    <definedName name="CY_Cost_of_Sales" localSheetId="8">#REF!</definedName>
    <definedName name="CY_Current_Liabilities" localSheetId="8">#REF!</definedName>
    <definedName name="CY_Depreciation" localSheetId="8">#REF!</definedName>
    <definedName name="CY_Disc._Ops." localSheetId="8">#REF!</definedName>
    <definedName name="CY_Disc_mnth">#REF!</definedName>
    <definedName name="CY_Disc_pd">#REF!</definedName>
    <definedName name="CY_Discounts">#REF!</definedName>
    <definedName name="CY_Earnings_per_share" localSheetId="8">#REF!</definedName>
    <definedName name="CY_Extraord." localSheetId="8">#REF!</definedName>
    <definedName name="CY_Gross_Profit" localSheetId="8">#REF!</definedName>
    <definedName name="CY_INC_AFT_TAX" localSheetId="8">#REF!</definedName>
    <definedName name="CY_INC_BEF_EXTRAORD" localSheetId="8">#REF!</definedName>
    <definedName name="CY_Inc_Bef_Tax" localSheetId="8">#REF!</definedName>
    <definedName name="CY_Intangible_Assets" localSheetId="8">#REF!</definedName>
    <definedName name="CY_Intangible_Assets">#REF!</definedName>
    <definedName name="CY_Interest_Expense" localSheetId="8">#REF!</definedName>
    <definedName name="CY_Inventory" localSheetId="8">#REF!</definedName>
    <definedName name="CY_LIABIL_EQUITY" localSheetId="8">#REF!</definedName>
    <definedName name="CY_LIABIL_EQUITY">#REF!</definedName>
    <definedName name="CY_Long_term_Debt__excl_Dfd_Taxes" localSheetId="8">#REF!</definedName>
    <definedName name="CY_LT_Debt" localSheetId="8">#REF!</definedName>
    <definedName name="CY_Market_Value_of_Equity" localSheetId="8">#REF!</definedName>
    <definedName name="CY_Marketable_Sec" localSheetId="8">#REF!</definedName>
    <definedName name="CY_Marketable_Sec">#REF!</definedName>
    <definedName name="CY_NET_INCOME" localSheetId="8">#REF!</definedName>
    <definedName name="CY_NET_PROFIT">#REF!</definedName>
    <definedName name="CY_Net_Revenue" localSheetId="8">#REF!</definedName>
    <definedName name="CY_Operating_Income" localSheetId="8">#REF!</definedName>
    <definedName name="CY_Operating_Income">#REF!</definedName>
    <definedName name="CY_Other" localSheetId="8">#REF!</definedName>
    <definedName name="CY_Other">#REF!</definedName>
    <definedName name="CY_Other_Curr_Assets" localSheetId="8">#REF!</definedName>
    <definedName name="CY_Other_Curr_Assets">#REF!</definedName>
    <definedName name="CY_Other_LT_Assets" localSheetId="8">#REF!</definedName>
    <definedName name="CY_Other_LT_Assets">#REF!</definedName>
    <definedName name="CY_Other_LT_Liabilities" localSheetId="8">#REF!</definedName>
    <definedName name="CY_Other_LT_Liabilities">#REF!</definedName>
    <definedName name="CY_Preferred_Stock" localSheetId="8">#REF!</definedName>
    <definedName name="CY_Preferred_Stock">#REF!</definedName>
    <definedName name="CY_QUICK_ASSETS" localSheetId="8">#REF!</definedName>
    <definedName name="CY_Ret_mnth">#REF!</definedName>
    <definedName name="CY_Ret_pd">#REF!</definedName>
    <definedName name="CY_Retained_Earnings" localSheetId="8">#REF!</definedName>
    <definedName name="CY_Retained_Earnings">#REF!</definedName>
    <definedName name="CY_Returns">#REF!</definedName>
    <definedName name="CY_Selling" localSheetId="8">#REF!</definedName>
    <definedName name="CY_Selling">#REF!</definedName>
    <definedName name="CY_Tangible_Assets" localSheetId="8">#REF!</definedName>
    <definedName name="CY_Tangible_Assets">#REF!</definedName>
    <definedName name="CY_Tangible_Net_Worth" localSheetId="8">#REF!</definedName>
    <definedName name="CY_Taxes" localSheetId="8">#REF!</definedName>
    <definedName name="CY_TOTAL_ASSETS" localSheetId="8">#REF!</definedName>
    <definedName name="CY_TOTAL_CURR_ASSETS" localSheetId="8">#REF!</definedName>
    <definedName name="CY_TOTAL_DEBT" localSheetId="8">#REF!</definedName>
    <definedName name="CY_TOTAL_EQUITY" localSheetId="8">#REF!</definedName>
    <definedName name="CY_Trade_Payables" localSheetId="8">#REF!</definedName>
    <definedName name="CY_Weighted_Average" localSheetId="8">#REF!</definedName>
    <definedName name="CY_Working_Capital" localSheetId="8">#REF!</definedName>
    <definedName name="CY_Year_Income_Statement" localSheetId="8">#REF!</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8"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2" hidden="1">{#N/A,#N/A,FALSE,"VOL"}</definedName>
    <definedName name="DAFDFAD" localSheetId="15" hidden="1">{#N/A,#N/A,FALSE,"VOL"}</definedName>
    <definedName name="DAFDFAD" localSheetId="5" hidden="1">{#N/A,#N/A,FALSE,"VOL"}</definedName>
    <definedName name="DAFDFAD" localSheetId="6" hidden="1">{#N/A,#N/A,FALSE,"VOL"}</definedName>
    <definedName name="DAFDFAD" localSheetId="1" hidden="1">{#N/A,#N/A,FALSE,"VOL"}</definedName>
    <definedName name="DAFDFAD" localSheetId="10" hidden="1">{#N/A,#N/A,FALSE,"VOL"}</definedName>
    <definedName name="DAFDFAD" localSheetId="11" hidden="1">{#N/A,#N/A,FALSE,"VOL"}</definedName>
    <definedName name="DAFDFAD" localSheetId="13" hidden="1">{#N/A,#N/A,FALSE,"VOL"}</definedName>
    <definedName name="DAFDFAD" localSheetId="9" hidden="1">{#N/A,#N/A,FALSE,"VOL"}</definedName>
    <definedName name="DAFDFAD" localSheetId="8" hidden="1">{#N/A,#N/A,FALSE,"VOL"}</definedName>
    <definedName name="DAFDFAD" hidden="1">{#N/A,#N/A,FALSE,"VOL"}</definedName>
    <definedName name="DASA" localSheetId="8">#REF!</definedName>
    <definedName name="DASA">#REF!</definedName>
    <definedName name="data" localSheetId="8">#REF!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8">#REF!</definedName>
    <definedName name="datos">#REF!</definedName>
    <definedName name="Definición">#REF!</definedName>
    <definedName name="desc" localSheetId="8">#REF!</definedName>
    <definedName name="desc">#REF!</definedName>
    <definedName name="detaacu" localSheetId="8">#REF!</definedName>
    <definedName name="detaacu">#REF!</definedName>
    <definedName name="detames" localSheetId="8">#REF!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8">#REF!</definedName>
    <definedName name="Dist">#REF!</definedName>
    <definedName name="distribuidores" localSheetId="8">#REF!</definedName>
    <definedName name="distribuidores">#REF!</definedName>
    <definedName name="Dollar_Threshold" localSheetId="8">#REF!</definedName>
    <definedName name="Dollar_Threshold">#REF!</definedName>
    <definedName name="dtt" hidden="1">#REF!</definedName>
    <definedName name="Edesa" localSheetId="8">#REF!</definedName>
    <definedName name="Edesa">#REF!</definedName>
    <definedName name="Enriputo" localSheetId="8">#REF!</definedName>
    <definedName name="Enriputo">#REF!</definedName>
    <definedName name="eoafh">#REF!</definedName>
    <definedName name="eoafn">#REF!</definedName>
    <definedName name="eoafs">#REF!</definedName>
    <definedName name="est" localSheetId="8">#REF!</definedName>
    <definedName name="est">#REF!</definedName>
    <definedName name="ESTBF" localSheetId="8">#REF!</definedName>
    <definedName name="ESTBF">#REF!</definedName>
    <definedName name="ESTIMADO" localSheetId="8">#REF!</definedName>
    <definedName name="ESTIMADO">#REF!</definedName>
    <definedName name="EV__LASTREFTIME__" hidden="1">38972.3597337963</definedName>
    <definedName name="EX" localSheetId="8">#REF!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8">#REF!</definedName>
    <definedName name="GASTOS">#REF!</definedName>
    <definedName name="grandes3">#REF!</definedName>
    <definedName name="histor" localSheetId="8">#REF!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8">#REF!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2" hidden="1">{#N/A,#N/A,FALSE,"VOL"}</definedName>
    <definedName name="liq" localSheetId="15" hidden="1">{#N/A,#N/A,FALSE,"VOL"}</definedName>
    <definedName name="liq" localSheetId="5" hidden="1">{#N/A,#N/A,FALSE,"VOL"}</definedName>
    <definedName name="liq" localSheetId="6" hidden="1">{#N/A,#N/A,FALSE,"VOL"}</definedName>
    <definedName name="liq" localSheetId="1" hidden="1">{#N/A,#N/A,FALSE,"VOL"}</definedName>
    <definedName name="liq" localSheetId="10" hidden="1">{#N/A,#N/A,FALSE,"VOL"}</definedName>
    <definedName name="liq" localSheetId="11" hidden="1">{#N/A,#N/A,FALSE,"VOL"}</definedName>
    <definedName name="liq" localSheetId="13" hidden="1">{#N/A,#N/A,FALSE,"VOL"}</definedName>
    <definedName name="liq" localSheetId="9" hidden="1">{#N/A,#N/A,FALSE,"VOL"}</definedName>
    <definedName name="liq" localSheetId="8" hidden="1">{#N/A,#N/A,FALSE,"VOL"}</definedName>
    <definedName name="liq" hidden="1">{#N/A,#N/A,FALSE,"VOL"}</definedName>
    <definedName name="listasuper" localSheetId="8">#REF!</definedName>
    <definedName name="listasuper">#REF!</definedName>
    <definedName name="Maintenance">#REF!</definedName>
    <definedName name="maintenanceld">#REF!</definedName>
    <definedName name="MaintenancePCS">#REF!</definedName>
    <definedName name="marca" localSheetId="8">#REF!</definedName>
    <definedName name="marca">#REF!</definedName>
    <definedName name="Marcas" localSheetId="8">#REF!</definedName>
    <definedName name="Marcas">#REF!</definedName>
    <definedName name="Minimis">#REF!</definedName>
    <definedName name="MKT">#REF!</definedName>
    <definedName name="mktld">#REF!</definedName>
    <definedName name="MKTPCS">#REF!</definedName>
    <definedName name="MP" localSheetId="8">#REF!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15"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13"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8"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10" hidden="1">#REF!</definedName>
    <definedName name="ngughuiyhuhhhhhhhhhhhhhhhhhh" localSheetId="11" hidden="1">#REF!</definedName>
    <definedName name="ngughuiyhuhhhhhhhhhhhhhhhhhh" localSheetId="13" hidden="1">#REF!</definedName>
    <definedName name="ngughuiyhuhhhhhhhhhhhhhhhhhh" localSheetId="9" hidden="1">#REF!</definedName>
    <definedName name="ngughuiyhuhhhhhhhhhhhhhhhhhh" hidden="1">#REF!</definedName>
    <definedName name="njkhoikh" localSheetId="1" hidden="1">#REF!</definedName>
    <definedName name="njkhoikh" localSheetId="10" hidden="1">#REF!</definedName>
    <definedName name="njkhoikh" localSheetId="11" hidden="1">#REF!</definedName>
    <definedName name="njkhoikh" localSheetId="13" hidden="1">#REF!</definedName>
    <definedName name="njkhoikh" localSheetId="9" hidden="1">#REF!</definedName>
    <definedName name="njkhoikh" hidden="1">#REF!</definedName>
    <definedName name="nmm" localSheetId="4" hidden="1">{#N/A,#N/A,FALSE,"VOL"}</definedName>
    <definedName name="nmm" localSheetId="2" hidden="1">{#N/A,#N/A,FALSE,"VOL"}</definedName>
    <definedName name="nmm" localSheetId="15" hidden="1">{#N/A,#N/A,FALSE,"VOL"}</definedName>
    <definedName name="nmm" localSheetId="5" hidden="1">{#N/A,#N/A,FALSE,"VOL"}</definedName>
    <definedName name="nmm" localSheetId="6" hidden="1">{#N/A,#N/A,FALSE,"VOL"}</definedName>
    <definedName name="nmm" localSheetId="1" hidden="1">{#N/A,#N/A,FALSE,"VOL"}</definedName>
    <definedName name="nmm" localSheetId="10" hidden="1">{#N/A,#N/A,FALSE,"VOL"}</definedName>
    <definedName name="nmm" localSheetId="11" hidden="1">{#N/A,#N/A,FALSE,"VOL"}</definedName>
    <definedName name="nmm" localSheetId="13" hidden="1">{#N/A,#N/A,FALSE,"VOL"}</definedName>
    <definedName name="nmm" localSheetId="9" hidden="1">{#N/A,#N/A,FALSE,"VOL"}</definedName>
    <definedName name="nmm" localSheetId="8" hidden="1">{#N/A,#N/A,FALSE,"VOL"}</definedName>
    <definedName name="nmm" hidden="1">{#N/A,#N/A,FALSE,"VOL"}</definedName>
    <definedName name="NO" localSheetId="4" hidden="1">{#N/A,#N/A,FALSE,"VOL"}</definedName>
    <definedName name="NO" localSheetId="2" hidden="1">{#N/A,#N/A,FALSE,"VOL"}</definedName>
    <definedName name="NO" localSheetId="15" hidden="1">{#N/A,#N/A,FALSE,"VOL"}</definedName>
    <definedName name="NO" localSheetId="5" hidden="1">{#N/A,#N/A,FALSE,"VOL"}</definedName>
    <definedName name="NO" localSheetId="6" hidden="1">{#N/A,#N/A,FALSE,"VOL"}</definedName>
    <definedName name="NO" localSheetId="1" hidden="1">{#N/A,#N/A,FALSE,"VOL"}</definedName>
    <definedName name="NO" localSheetId="10" hidden="1">{#N/A,#N/A,FALSE,"VOL"}</definedName>
    <definedName name="NO" localSheetId="11" hidden="1">{#N/A,#N/A,FALSE,"VOL"}</definedName>
    <definedName name="NO" localSheetId="13" hidden="1">{#N/A,#N/A,FALSE,"VOL"}</definedName>
    <definedName name="NO" localSheetId="9" hidden="1">{#N/A,#N/A,FALSE,"VOL"}</definedName>
    <definedName name="NO" localSheetId="8" hidden="1">{#N/A,#N/A,FALSE,"VOL"}</definedName>
    <definedName name="NO" hidden="1">{#N/A,#N/A,FALSE,"VOL"}</definedName>
    <definedName name="NonTop_Stratum_Value" localSheetId="8">#REF!</definedName>
    <definedName name="NonTop_Stratum_Value">#REF!</definedName>
    <definedName name="Number_of_Selections">#REF!</definedName>
    <definedName name="Numof_Selections2">#REF!</definedName>
    <definedName name="ñfdsl" localSheetId="10">#REF!</definedName>
    <definedName name="ñfdsl" localSheetId="11">#REF!</definedName>
    <definedName name="ñfdsl" localSheetId="13">#REF!</definedName>
    <definedName name="ñfdsl" localSheetId="9">#REF!</definedName>
    <definedName name="ñfdsl">#REF!</definedName>
    <definedName name="ññ" localSheetId="10">#REF!</definedName>
    <definedName name="ññ" localSheetId="11">#REF!</definedName>
    <definedName name="ññ" localSheetId="13">#REF!</definedName>
    <definedName name="ññ" localSheetId="9">#REF!</definedName>
    <definedName name="ññ">#REF!</definedName>
    <definedName name="OLE_LINK1" localSheetId="10">'Nota 4'!$B$18</definedName>
    <definedName name="OLE_LINK1" localSheetId="11">'Nota 5'!#REF!</definedName>
    <definedName name="OLE_LINK1" localSheetId="13">'Nota 6 a Nota 10'!#REF!</definedName>
    <definedName name="OPPROD" localSheetId="1">#REF!</definedName>
    <definedName name="OPPROD" localSheetId="10">#REF!</definedName>
    <definedName name="OPPROD" localSheetId="11">#REF!</definedName>
    <definedName name="OPPROD" localSheetId="13">#REF!</definedName>
    <definedName name="OPPROD" localSheetId="9">#REF!</definedName>
    <definedName name="OPPROD" localSheetId="8">#REF!</definedName>
    <definedName name="OPPROD">#REF!</definedName>
    <definedName name="opt" localSheetId="1">#REF!</definedName>
    <definedName name="opt" localSheetId="10">#REF!</definedName>
    <definedName name="opt" localSheetId="11">#REF!</definedName>
    <definedName name="opt" localSheetId="13">#REF!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8">#REF!</definedName>
    <definedName name="PARAGUAY">#REF!</definedName>
    <definedName name="participa" localSheetId="8">#REF!</definedName>
    <definedName name="participa">#REF!</definedName>
    <definedName name="Partidas_seleccionadas_test_de_">#REF!</definedName>
    <definedName name="Partidas_Selecionadas">#REF!</definedName>
    <definedName name="Percent_Threshold" localSheetId="8">#REF!</definedName>
    <definedName name="Percent_Threshold">#REF!</definedName>
    <definedName name="PL_Dollar_Threshold" localSheetId="8">#REF!</definedName>
    <definedName name="PL_Dollar_Threshold">#REF!</definedName>
    <definedName name="PL_Percent_Threshold" localSheetId="8">#REF!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8">#REF!</definedName>
    <definedName name="POLYAR">#REF!</definedName>
    <definedName name="potir">#REF!</definedName>
    <definedName name="ppc" localSheetId="8">#REF!</definedName>
    <definedName name="ppc">#REF!</definedName>
    <definedName name="pr" localSheetId="8">#REF!</definedName>
    <definedName name="pr">#REF!</definedName>
    <definedName name="previs">#REF!</definedName>
    <definedName name="PS_Test_de_Gastos" localSheetId="10">#REF!</definedName>
    <definedName name="PS_Test_de_Gastos" localSheetId="11">#REF!</definedName>
    <definedName name="PS_Test_de_Gastos" localSheetId="13">#REF!</definedName>
    <definedName name="PS_Test_de_Gastos" localSheetId="9">#REF!</definedName>
    <definedName name="PS_Test_de_Gastos">#REF!</definedName>
    <definedName name="PY_Accounts_Receivable" localSheetId="8">#REF!</definedName>
    <definedName name="PY_Administration" localSheetId="8">#REF!</definedName>
    <definedName name="PY_Administration">#REF!</definedName>
    <definedName name="PY_Cash" localSheetId="8">#REF!</definedName>
    <definedName name="PY_Cash_Div_Dec" localSheetId="8">#REF!</definedName>
    <definedName name="PY_CASH_DIVIDENDS_DECLARED__per_common_share" localSheetId="8">#REF!</definedName>
    <definedName name="PY_Common_Equity" localSheetId="8">#REF!</definedName>
    <definedName name="PY_Cost_of_Sales" localSheetId="8">#REF!</definedName>
    <definedName name="PY_Current_Liabilities" localSheetId="8">#REF!</definedName>
    <definedName name="PY_Depreciation" localSheetId="8">#REF!</definedName>
    <definedName name="PY_Disc._Ops." localSheetId="8">#REF!</definedName>
    <definedName name="PY_Disc_allow">#REF!</definedName>
    <definedName name="PY_Disc_mnth">#REF!</definedName>
    <definedName name="PY_Disc_pd">#REF!</definedName>
    <definedName name="PY_Discounts">#REF!</definedName>
    <definedName name="PY_Earnings_per_share" localSheetId="8">#REF!</definedName>
    <definedName name="PY_Extraord." localSheetId="8">#REF!</definedName>
    <definedName name="PY_Gross_Profit" localSheetId="8">#REF!</definedName>
    <definedName name="PY_INC_AFT_TAX" localSheetId="8">#REF!</definedName>
    <definedName name="PY_INC_BEF_EXTRAORD" localSheetId="8">#REF!</definedName>
    <definedName name="PY_Inc_Bef_Tax" localSheetId="8">#REF!</definedName>
    <definedName name="PY_Intangible_Assets" localSheetId="8">#REF!</definedName>
    <definedName name="PY_Intangible_Assets">#REF!</definedName>
    <definedName name="PY_Interest_Expense" localSheetId="8">#REF!</definedName>
    <definedName name="PY_Inventory" localSheetId="8">#REF!</definedName>
    <definedName name="PY_LIABIL_EQUITY" localSheetId="8">#REF!</definedName>
    <definedName name="PY_LIABIL_EQUITY">#REF!</definedName>
    <definedName name="PY_Long_term_Debt__excl_Dfd_Taxes" localSheetId="8">#REF!</definedName>
    <definedName name="PY_LT_Debt" localSheetId="8">#REF!</definedName>
    <definedName name="PY_Market_Value_of_Equity" localSheetId="8">#REF!</definedName>
    <definedName name="PY_Marketable_Sec" localSheetId="8">#REF!</definedName>
    <definedName name="PY_Marketable_Sec">#REF!</definedName>
    <definedName name="PY_NET_INCOME" localSheetId="8">#REF!</definedName>
    <definedName name="PY_NET_PROFIT">#REF!</definedName>
    <definedName name="PY_Net_Revenue" localSheetId="8">#REF!</definedName>
    <definedName name="PY_Operating_Inc" localSheetId="8">#REF!</definedName>
    <definedName name="PY_Operating_Inc">#REF!</definedName>
    <definedName name="PY_Operating_Income" localSheetId="8">#REF!</definedName>
    <definedName name="PY_Operating_Income">#REF!</definedName>
    <definedName name="PY_Other_Curr_Assets" localSheetId="8">#REF!</definedName>
    <definedName name="PY_Other_Curr_Assets">#REF!</definedName>
    <definedName name="PY_Other_Exp" localSheetId="8">#REF!</definedName>
    <definedName name="PY_Other_Exp">#REF!</definedName>
    <definedName name="PY_Other_LT_Assets" localSheetId="8">#REF!</definedName>
    <definedName name="PY_Other_LT_Assets">#REF!</definedName>
    <definedName name="PY_Other_LT_Liabilities" localSheetId="8">#REF!</definedName>
    <definedName name="PY_Other_LT_Liabilities">#REF!</definedName>
    <definedName name="PY_Preferred_Stock" localSheetId="8">#REF!</definedName>
    <definedName name="PY_Preferred_Stock">#REF!</definedName>
    <definedName name="PY_QUICK_ASSETS" localSheetId="8">#REF!</definedName>
    <definedName name="PY_Ret_allow">#REF!</definedName>
    <definedName name="PY_Ret_mnth">#REF!</definedName>
    <definedName name="PY_Ret_pd">#REF!</definedName>
    <definedName name="PY_Retained_Earnings" localSheetId="8">#REF!</definedName>
    <definedName name="PY_Retained_Earnings">#REF!</definedName>
    <definedName name="PY_Returns">#REF!</definedName>
    <definedName name="PY_Selling" localSheetId="8">#REF!</definedName>
    <definedName name="PY_Selling">#REF!</definedName>
    <definedName name="PY_Tangible_Assets" localSheetId="8">#REF!</definedName>
    <definedName name="PY_Tangible_Assets">#REF!</definedName>
    <definedName name="PY_Tangible_Net_Worth" localSheetId="8">#REF!</definedName>
    <definedName name="PY_Taxes" localSheetId="8">#REF!</definedName>
    <definedName name="PY_TOTAL_ASSETS" localSheetId="8">#REF!</definedName>
    <definedName name="PY_TOTAL_CURR_ASSETS" localSheetId="8">#REF!</definedName>
    <definedName name="PY_TOTAL_DEBT" localSheetId="8">#REF!</definedName>
    <definedName name="PY_TOTAL_EQUITY" localSheetId="8">#REF!</definedName>
    <definedName name="PY_Trade_Payables" localSheetId="8">#REF!</definedName>
    <definedName name="PY_Weighted_Average" localSheetId="8">#REF!</definedName>
    <definedName name="PY_Working_Capital" localSheetId="8">#REF!</definedName>
    <definedName name="PY_Year_Income_Statement" localSheetId="8">#REF!</definedName>
    <definedName name="PY2_Accounts_Receivable" localSheetId="8">#REF!</definedName>
    <definedName name="PY2_Administration" localSheetId="8">#REF!</definedName>
    <definedName name="PY2_Cash" localSheetId="8">#REF!</definedName>
    <definedName name="PY2_Cash_Div_Dec" localSheetId="8">#REF!</definedName>
    <definedName name="PY2_CASH_DIVIDENDS_DECLARED__per_common_share" localSheetId="8">#REF!</definedName>
    <definedName name="PY2_Common_Equity" localSheetId="8">#REF!</definedName>
    <definedName name="PY2_Cost_of_Sales" localSheetId="8">#REF!</definedName>
    <definedName name="PY2_Current_Liabilities" localSheetId="8">#REF!</definedName>
    <definedName name="PY2_Depreciation" localSheetId="8">#REF!</definedName>
    <definedName name="PY2_Disc._Ops." localSheetId="8">#REF!</definedName>
    <definedName name="PY2_Earnings_per_share" localSheetId="8">#REF!</definedName>
    <definedName name="PY2_Extraord." localSheetId="8">#REF!</definedName>
    <definedName name="PY2_Gross_Profit" localSheetId="8">#REF!</definedName>
    <definedName name="PY2_INC_AFT_TAX" localSheetId="8">#REF!</definedName>
    <definedName name="PY2_INC_BEF_EXTRAORD" localSheetId="8">#REF!</definedName>
    <definedName name="PY2_Inc_Bef_Tax" localSheetId="8">#REF!</definedName>
    <definedName name="PY2_Intangible_Assets" localSheetId="8">#REF!</definedName>
    <definedName name="PY2_Interest_Expense" localSheetId="8">#REF!</definedName>
    <definedName name="PY2_Inventory" localSheetId="8">#REF!</definedName>
    <definedName name="PY2_LIABIL_EQUITY" localSheetId="8">#REF!</definedName>
    <definedName name="PY2_Long_term_Debt__excl_Dfd_Taxes" localSheetId="8">#REF!</definedName>
    <definedName name="PY2_LT_Debt" localSheetId="8">#REF!</definedName>
    <definedName name="PY2_Market_Value_of_Equity" localSheetId="8">#REF!</definedName>
    <definedName name="PY2_Marketable_Sec" localSheetId="8">#REF!</definedName>
    <definedName name="PY2_NET_INCOME" localSheetId="8">#REF!</definedName>
    <definedName name="PY2_Net_Revenue" localSheetId="8">#REF!</definedName>
    <definedName name="PY2_Operating_Inc" localSheetId="8">#REF!</definedName>
    <definedName name="PY2_Operating_Income" localSheetId="8">#REF!</definedName>
    <definedName name="PY2_Other_Curr_Assets" localSheetId="8">#REF!</definedName>
    <definedName name="PY2_Other_Exp." localSheetId="8">#REF!</definedName>
    <definedName name="PY2_Other_LT_Assets" localSheetId="8">#REF!</definedName>
    <definedName name="PY2_Other_LT_Liabilities" localSheetId="8">#REF!</definedName>
    <definedName name="PY2_Preferred_Stock" localSheetId="8">#REF!</definedName>
    <definedName name="PY2_QUICK_ASSETS" localSheetId="8">#REF!</definedName>
    <definedName name="PY2_Retained_Earnings" localSheetId="8">#REF!</definedName>
    <definedName name="PY2_Selling" localSheetId="8">#REF!</definedName>
    <definedName name="PY2_Tangible_Assets" localSheetId="8">#REF!</definedName>
    <definedName name="PY2_Tangible_Net_Worth" localSheetId="8">#REF!</definedName>
    <definedName name="PY2_Taxes" localSheetId="8">#REF!</definedName>
    <definedName name="PY2_TOTAL_ASSETS" localSheetId="8">#REF!</definedName>
    <definedName name="PY2_TOTAL_CURR_ASSETS" localSheetId="8">#REF!</definedName>
    <definedName name="PY2_TOTAL_DEBT" localSheetId="8">#REF!</definedName>
    <definedName name="PY2_TOTAL_EQUITY" localSheetId="8">#REF!</definedName>
    <definedName name="PY2_Trade_Payables" localSheetId="8">#REF!</definedName>
    <definedName name="PY2_Weighted_Average" localSheetId="8">#REF!</definedName>
    <definedName name="PY2_Working_Capital" localSheetId="8">#REF!</definedName>
    <definedName name="PY2_Year_Income_Statement" localSheetId="8">#REF!</definedName>
    <definedName name="PY3_Accounts_Receivable" localSheetId="8">#REF!</definedName>
    <definedName name="PY3_Administration" localSheetId="8">#REF!</definedName>
    <definedName name="PY3_Cash" localSheetId="8">#REF!</definedName>
    <definedName name="PY3_Common_Equity" localSheetId="8">#REF!</definedName>
    <definedName name="PY3_Cost_of_Sales" localSheetId="8">#REF!</definedName>
    <definedName name="PY3_Current_Liabilities" localSheetId="8">#REF!</definedName>
    <definedName name="PY3_Depreciation" localSheetId="8">#REF!</definedName>
    <definedName name="PY3_Disc._Ops." localSheetId="8">#REF!</definedName>
    <definedName name="PY3_Extraord." localSheetId="8">#REF!</definedName>
    <definedName name="PY3_Gross_Profit" localSheetId="8">#REF!</definedName>
    <definedName name="PY3_INC_AFT_TAX" localSheetId="8">#REF!</definedName>
    <definedName name="PY3_INC_BEF_EXTRAORD" localSheetId="8">#REF!</definedName>
    <definedName name="PY3_Inc_Bef_Tax" localSheetId="8">#REF!</definedName>
    <definedName name="PY3_Intangible_Assets" localSheetId="8">#REF!</definedName>
    <definedName name="PY3_Intangible_Assets">#REF!</definedName>
    <definedName name="PY3_Interest_Expense" localSheetId="8">#REF!</definedName>
    <definedName name="PY3_Inventory" localSheetId="8">#REF!</definedName>
    <definedName name="PY3_LIABIL_EQUITY" localSheetId="8">#REF!</definedName>
    <definedName name="PY3_Long_term_Debt__excl_Dfd_Taxes" localSheetId="8">#REF!</definedName>
    <definedName name="PY3_Marketable_Sec" localSheetId="8">#REF!</definedName>
    <definedName name="PY3_Marketable_Sec">#REF!</definedName>
    <definedName name="PY3_NET_INCOME" localSheetId="8">#REF!</definedName>
    <definedName name="PY3_Net_Revenue" localSheetId="8">#REF!</definedName>
    <definedName name="PY3_Operating_Inc" localSheetId="8">#REF!</definedName>
    <definedName name="PY3_Other_Curr_Assets" localSheetId="8">#REF!</definedName>
    <definedName name="PY3_Other_Curr_Assets">#REF!</definedName>
    <definedName name="PY3_Other_Exp." localSheetId="8">#REF!</definedName>
    <definedName name="PY3_Other_LT_Assets" localSheetId="8">#REF!</definedName>
    <definedName name="PY3_Other_LT_Assets">#REF!</definedName>
    <definedName name="PY3_Other_LT_Liabilities" localSheetId="8">#REF!</definedName>
    <definedName name="PY3_Other_LT_Liabilities">#REF!</definedName>
    <definedName name="PY3_Preferred_Stock" localSheetId="8">#REF!</definedName>
    <definedName name="PY3_Preferred_Stock">#REF!</definedName>
    <definedName name="PY3_QUICK_ASSETS" localSheetId="8">#REF!</definedName>
    <definedName name="PY3_Retained_Earnings" localSheetId="8">#REF!</definedName>
    <definedName name="PY3_Retained_Earnings">#REF!</definedName>
    <definedName name="PY3_Selling" localSheetId="8">#REF!</definedName>
    <definedName name="PY3_Tangible_Assets" localSheetId="8">#REF!</definedName>
    <definedName name="PY3_Tangible_Assets">#REF!</definedName>
    <definedName name="PY3_Taxes" localSheetId="8">#REF!</definedName>
    <definedName name="PY3_TOTAL_ASSETS" localSheetId="8">#REF!</definedName>
    <definedName name="PY3_TOTAL_CURR_ASSETS" localSheetId="8">#REF!</definedName>
    <definedName name="PY3_TOTAL_DEBT" localSheetId="8">#REF!</definedName>
    <definedName name="PY3_TOTAL_EQUITY" localSheetId="8">#REF!</definedName>
    <definedName name="PY3_Trade_Payables" localSheetId="8">#REF!</definedName>
    <definedName name="PY3_Year_Income_Statement" localSheetId="8">#REF!</definedName>
    <definedName name="PY4_Accounts_Receivable" localSheetId="8">#REF!</definedName>
    <definedName name="PY4_Administration" localSheetId="8">#REF!</definedName>
    <definedName name="PY4_Cash" localSheetId="8">#REF!</definedName>
    <definedName name="PY4_Common_Equity" localSheetId="8">#REF!</definedName>
    <definedName name="PY4_Cost_of_Sales" localSheetId="8">#REF!</definedName>
    <definedName name="PY4_Current_Liabilities" localSheetId="8">#REF!</definedName>
    <definedName name="PY4_Depreciation" localSheetId="8">#REF!</definedName>
    <definedName name="PY4_Disc._Ops." localSheetId="8">#REF!</definedName>
    <definedName name="PY4_Extraord." localSheetId="8">#REF!</definedName>
    <definedName name="PY4_Gross_Profit" localSheetId="8">#REF!</definedName>
    <definedName name="PY4_INC_AFT_TAX" localSheetId="8">#REF!</definedName>
    <definedName name="PY4_INC_BEF_EXTRAORD" localSheetId="8">#REF!</definedName>
    <definedName name="PY4_Inc_Bef_Tax" localSheetId="8">#REF!</definedName>
    <definedName name="PY4_Intangible_Assets" localSheetId="8">#REF!</definedName>
    <definedName name="PY4_Intangible_Assets">#REF!</definedName>
    <definedName name="PY4_Interest_Expense" localSheetId="8">#REF!</definedName>
    <definedName name="PY4_Inventory" localSheetId="8">#REF!</definedName>
    <definedName name="PY4_LIABIL_EQUITY" localSheetId="8">#REF!</definedName>
    <definedName name="PY4_Long_term_Debt__excl_Dfd_Taxes" localSheetId="8">#REF!</definedName>
    <definedName name="PY4_Marketable_Sec" localSheetId="8">#REF!</definedName>
    <definedName name="PY4_Marketable_Sec">#REF!</definedName>
    <definedName name="PY4_NET_INCOME" localSheetId="8">#REF!</definedName>
    <definedName name="PY4_Net_Revenue" localSheetId="8">#REF!</definedName>
    <definedName name="PY4_Operating_Inc" localSheetId="8">#REF!</definedName>
    <definedName name="PY4_Other_Cur_Assets" localSheetId="8">#REF!</definedName>
    <definedName name="PY4_Other_Cur_Assets">#REF!</definedName>
    <definedName name="PY4_Other_Exp." localSheetId="8">#REF!</definedName>
    <definedName name="PY4_Other_LT_Assets" localSheetId="8">#REF!</definedName>
    <definedName name="PY4_Other_LT_Assets">#REF!</definedName>
    <definedName name="PY4_Other_LT_Liabilities" localSheetId="8">#REF!</definedName>
    <definedName name="PY4_Other_LT_Liabilities">#REF!</definedName>
    <definedName name="PY4_Preferred_Stock" localSheetId="8">#REF!</definedName>
    <definedName name="PY4_Preferred_Stock">#REF!</definedName>
    <definedName name="PY4_QUICK_ASSETS" localSheetId="8">#REF!</definedName>
    <definedName name="PY4_Retained_Earnings" localSheetId="8">#REF!</definedName>
    <definedName name="PY4_Retained_Earnings">#REF!</definedName>
    <definedName name="PY4_Selling" localSheetId="8">#REF!</definedName>
    <definedName name="PY4_Tangible_Assets" localSheetId="8">#REF!</definedName>
    <definedName name="PY4_Tangible_Assets">#REF!</definedName>
    <definedName name="PY4_Taxes" localSheetId="8">#REF!</definedName>
    <definedName name="PY4_TOTAL_ASSETS" localSheetId="8">#REF!</definedName>
    <definedName name="PY4_TOTAL_CURR_ASSETS" localSheetId="8">#REF!</definedName>
    <definedName name="PY4_TOTAL_DEBT" localSheetId="8">#REF!</definedName>
    <definedName name="PY4_TOTAL_EQUITY" localSheetId="8">#REF!</definedName>
    <definedName name="PY4_Trade_Payables" localSheetId="8">#REF!</definedName>
    <definedName name="PY4_Year_Income_Statement" localSheetId="8">#REF!</definedName>
    <definedName name="PY5_Accounts_Receivable" localSheetId="8">#REF!</definedName>
    <definedName name="PY5_Accounts_Receivable">#REF!</definedName>
    <definedName name="PY5_Administration" localSheetId="8">#REF!</definedName>
    <definedName name="PY5_Cash" localSheetId="8">#REF!</definedName>
    <definedName name="PY5_Common_Equity" localSheetId="8">#REF!</definedName>
    <definedName name="PY5_Cost_of_Sales" localSheetId="8">#REF!</definedName>
    <definedName name="PY5_Current_Liabilities" localSheetId="8">#REF!</definedName>
    <definedName name="PY5_Depreciation" localSheetId="8">#REF!</definedName>
    <definedName name="PY5_Disc._Ops." localSheetId="8">#REF!</definedName>
    <definedName name="PY5_Extraord." localSheetId="8">#REF!</definedName>
    <definedName name="PY5_Gross_Profit" localSheetId="8">#REF!</definedName>
    <definedName name="PY5_INC_AFT_TAX" localSheetId="8">#REF!</definedName>
    <definedName name="PY5_INC_BEF_EXTRAORD" localSheetId="8">#REF!</definedName>
    <definedName name="PY5_Inc_Bef_Tax" localSheetId="8">#REF!</definedName>
    <definedName name="PY5_Intangible_Assets" localSheetId="8">#REF!</definedName>
    <definedName name="PY5_Intangible_Assets">#REF!</definedName>
    <definedName name="PY5_Interest_Expense" localSheetId="8">#REF!</definedName>
    <definedName name="PY5_Inventory" localSheetId="8">#REF!</definedName>
    <definedName name="PY5_Inventory">#REF!</definedName>
    <definedName name="PY5_LIABIL_EQUITY" localSheetId="8">#REF!</definedName>
    <definedName name="PY5_Long_term_Debt__excl_Dfd_Taxes" localSheetId="8">#REF!</definedName>
    <definedName name="PY5_Marketable_Sec" localSheetId="8">#REF!</definedName>
    <definedName name="PY5_Marketable_Sec">#REF!</definedName>
    <definedName name="PY5_NET_INCOME" localSheetId="8">#REF!</definedName>
    <definedName name="PY5_Net_Revenue" localSheetId="8">#REF!</definedName>
    <definedName name="PY5_Operating_Inc" localSheetId="8">#REF!</definedName>
    <definedName name="PY5_Other_Curr_Assets" localSheetId="8">#REF!</definedName>
    <definedName name="PY5_Other_Curr_Assets">#REF!</definedName>
    <definedName name="PY5_Other_Exp." localSheetId="8">#REF!</definedName>
    <definedName name="PY5_Other_LT_Assets" localSheetId="8">#REF!</definedName>
    <definedName name="PY5_Other_LT_Assets">#REF!</definedName>
    <definedName name="PY5_Other_LT_Liabilities" localSheetId="8">#REF!</definedName>
    <definedName name="PY5_Other_LT_Liabilities">#REF!</definedName>
    <definedName name="PY5_Preferred_Stock" localSheetId="8">#REF!</definedName>
    <definedName name="PY5_Preferred_Stock">#REF!</definedName>
    <definedName name="PY5_QUICK_ASSETS" localSheetId="8">#REF!</definedName>
    <definedName name="PY5_Retained_Earnings" localSheetId="8">#REF!</definedName>
    <definedName name="PY5_Retained_Earnings">#REF!</definedName>
    <definedName name="PY5_Selling" localSheetId="8">#REF!</definedName>
    <definedName name="PY5_Tangible_Assets" localSheetId="8">#REF!</definedName>
    <definedName name="PY5_Tangible_Assets">#REF!</definedName>
    <definedName name="PY5_Taxes" localSheetId="8">#REF!</definedName>
    <definedName name="PY5_TOTAL_ASSETS" localSheetId="8">#REF!</definedName>
    <definedName name="PY5_TOTAL_CURR_ASSETS" localSheetId="8">#REF!</definedName>
    <definedName name="PY5_TOTAL_DEBT" localSheetId="8">#REF!</definedName>
    <definedName name="PY5_TOTAL_EQUITY" localSheetId="8">#REF!</definedName>
    <definedName name="PY5_Trade_Payables" localSheetId="8">#REF!</definedName>
    <definedName name="PY5_Year_Income_Statement" localSheetId="8">#REF!</definedName>
    <definedName name="QGPL_CLTESLB">#REF!</definedName>
    <definedName name="quarter" localSheetId="8">#REF!</definedName>
    <definedName name="quarter">#REF!</definedName>
    <definedName name="R_Factor" localSheetId="8">#REF!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8" hidden="1">1</definedName>
    <definedName name="SAPBEXrevision" hidden="1">3</definedName>
    <definedName name="SAPBEXsysID" hidden="1">"PLW"</definedName>
    <definedName name="SAPBEXwbID" localSheetId="8" hidden="1">"0B3C5WPQ1PKHTD1CRY997L2MI"</definedName>
    <definedName name="SAPBEXwbID" hidden="1">"14RHU0IXG8KL7C7PJMON454VM"</definedName>
    <definedName name="sdfnlsd" hidden="1">#REF!</definedName>
    <definedName name="sectores">#REF!</definedName>
    <definedName name="sedal" localSheetId="8">#REF!</definedName>
    <definedName name="sedal">#REF!</definedName>
    <definedName name="Selection_Remainder" localSheetId="8">#REF!</definedName>
    <definedName name="Selection_Remainder">#REF!</definedName>
    <definedName name="sku" localSheetId="8">#REF!</definedName>
    <definedName name="sku">#REF!</definedName>
    <definedName name="skus" localSheetId="8">#REF!</definedName>
    <definedName name="skus">#REF!</definedName>
    <definedName name="Starting_Point" localSheetId="8">#REF!</definedName>
    <definedName name="Starting_Point">#REF!</definedName>
    <definedName name="STKDIARIO" localSheetId="8">#REF!</definedName>
    <definedName name="STKDIARIO">#REF!</definedName>
    <definedName name="STKDIARIOPX01" localSheetId="8">#REF!</definedName>
    <definedName name="STKDIARIOPX01">#REF!</definedName>
    <definedName name="STKDIARIOPX04" localSheetId="8">#REF!</definedName>
    <definedName name="STKDIARIOPX04">#REF!</definedName>
    <definedName name="Suma_de_ABR_U_3">#REF!</definedName>
    <definedName name="SUMMARY" localSheetId="8">#REF!</definedName>
    <definedName name="SUMMARY">#REF!</definedName>
    <definedName name="super" localSheetId="8">#REF!</definedName>
    <definedName name="super">#REF!</definedName>
    <definedName name="tablasun" localSheetId="8">#REF!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8">#REF!</definedName>
    <definedName name="TEST0">#REF!</definedName>
    <definedName name="TEST1" localSheetId="8">#REF!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8">#REF!</definedName>
    <definedName name="TESTKEYS">#REF!</definedName>
    <definedName name="TextRefCopy1">#REF!</definedName>
    <definedName name="TextRefCopy10" localSheetId="8">#REF!</definedName>
    <definedName name="TextRefCopy10">#REF!</definedName>
    <definedName name="TextRefCopy100" localSheetId="8">#REF!</definedName>
    <definedName name="TextRefCopy100">#REF!</definedName>
    <definedName name="TextRefCopy102" localSheetId="8">#REF!</definedName>
    <definedName name="TextRefCopy102">#REF!</definedName>
    <definedName name="TextRefCopy103" localSheetId="8">#REF!</definedName>
    <definedName name="TextRefCopy103">#REF!</definedName>
    <definedName name="TextRefCopy104" localSheetId="8">#REF!</definedName>
    <definedName name="TextRefCopy104">#REF!</definedName>
    <definedName name="TextRefCopy105" localSheetId="8">#REF!</definedName>
    <definedName name="TextRefCopy105">#REF!</definedName>
    <definedName name="TextRefCopy107" localSheetId="8">#REF!</definedName>
    <definedName name="TextRefCopy107">#REF!</definedName>
    <definedName name="TextRefCopy108" localSheetId="8">#REF!</definedName>
    <definedName name="TextRefCopy108">#REF!</definedName>
    <definedName name="TextRefCopy109" localSheetId="8">#REF!</definedName>
    <definedName name="TextRefCopy109">#REF!</definedName>
    <definedName name="TextRefCopy11" localSheetId="8">#REF!</definedName>
    <definedName name="TextRefCopy111">#REF!</definedName>
    <definedName name="TextRefCopy112" localSheetId="8">#REF!</definedName>
    <definedName name="TextRefCopy112">#REF!</definedName>
    <definedName name="TextRefCopy113" localSheetId="8">#REF!</definedName>
    <definedName name="TextRefCopy113">#REF!</definedName>
    <definedName name="TextRefCopy114">#REF!</definedName>
    <definedName name="TextRefCopy116" localSheetId="8">#REF!</definedName>
    <definedName name="TextRefCopy116">#REF!</definedName>
    <definedName name="TextRefCopy118" localSheetId="8">#REF!</definedName>
    <definedName name="TextRefCopy118">#REF!</definedName>
    <definedName name="TextRefCopy119" localSheetId="8">#REF!</definedName>
    <definedName name="TextRefCopy119">#REF!</definedName>
    <definedName name="TextRefCopy12" localSheetId="8">#REF!</definedName>
    <definedName name="TextRefCopy120" localSheetId="8">#REF!</definedName>
    <definedName name="TextRefCopy120">#REF!</definedName>
    <definedName name="TextRefCopy121" localSheetId="8">#REF!</definedName>
    <definedName name="TextRefCopy121">#REF!</definedName>
    <definedName name="TextRefCopy122">#REF!</definedName>
    <definedName name="TextRefCopy123">#REF!</definedName>
    <definedName name="TextRefCopy127" localSheetId="8">#REF!</definedName>
    <definedName name="TextRefCopy127">#REF!</definedName>
    <definedName name="TextRefCopy13" localSheetId="8">#REF!</definedName>
    <definedName name="TextRefCopy14" localSheetId="8">#REF!</definedName>
    <definedName name="TextRefCopy15" localSheetId="8">#REF!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8">#REF!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8">#REF!</definedName>
    <definedName name="TextRefCopy4">#REF!</definedName>
    <definedName name="TextRefCopy41">#REF!</definedName>
    <definedName name="TextRefCopy42" localSheetId="8">#REF!</definedName>
    <definedName name="TextRefCopy42">#REF!</definedName>
    <definedName name="TextRefCopy43" localSheetId="8">#REF!</definedName>
    <definedName name="TextRefCopy44" localSheetId="8">#REF!</definedName>
    <definedName name="TextRefCopy44">#REF!</definedName>
    <definedName name="TextRefCopy46">#REF!</definedName>
    <definedName name="TextRefCopy53" localSheetId="8">#REF!</definedName>
    <definedName name="TextRefCopy53">#REF!</definedName>
    <definedName name="TextRefCopy54" localSheetId="8">#REF!</definedName>
    <definedName name="TextRefCopy54">#REF!</definedName>
    <definedName name="TextRefCopy55" localSheetId="8">#REF!</definedName>
    <definedName name="TextRefCopy55">#REF!</definedName>
    <definedName name="TextRefCopy56" localSheetId="8">#REF!</definedName>
    <definedName name="TextRefCopy56">#REF!</definedName>
    <definedName name="TextRefCopy6">#REF!</definedName>
    <definedName name="TextRefCopy63" localSheetId="8">#REF!</definedName>
    <definedName name="TextRefCopy63">#REF!</definedName>
    <definedName name="TextRefCopy65" localSheetId="8">#REF!</definedName>
    <definedName name="TextRefCopy65">#REF!</definedName>
    <definedName name="TextRefCopy66" localSheetId="8">#REF!</definedName>
    <definedName name="TextRefCopy66">#REF!</definedName>
    <definedName name="TextRefCopy67" localSheetId="8">#REF!</definedName>
    <definedName name="TextRefCopy67">#REF!</definedName>
    <definedName name="TextRefCopy68" localSheetId="8">#REF!</definedName>
    <definedName name="TextRefCopy68">#REF!</definedName>
    <definedName name="TextRefCopy7" localSheetId="8">#REF!</definedName>
    <definedName name="TextRefCopy7">#REF!</definedName>
    <definedName name="TextRefCopy70" localSheetId="8">#REF!</definedName>
    <definedName name="TextRefCopy70">#REF!</definedName>
    <definedName name="TextRefCopy71" localSheetId="8">#REF!</definedName>
    <definedName name="TextRefCopy71">#REF!</definedName>
    <definedName name="TextRefCopy73" localSheetId="8">#REF!</definedName>
    <definedName name="TextRefCopy73">#REF!</definedName>
    <definedName name="TextRefCopy75" localSheetId="8">#REF!</definedName>
    <definedName name="TextRefCopy75">#REF!</definedName>
    <definedName name="TextRefCopy77" localSheetId="8">#REF!</definedName>
    <definedName name="TextRefCopy77">#REF!</definedName>
    <definedName name="TextRefCopy79" localSheetId="8">#REF!</definedName>
    <definedName name="TextRefCopy79">#REF!</definedName>
    <definedName name="TextRefCopy8" localSheetId="8">#REF!</definedName>
    <definedName name="TextRefCopy8">#REF!</definedName>
    <definedName name="TextRefCopy80" localSheetId="8">#REF!</definedName>
    <definedName name="TextRefCopy80">#REF!</definedName>
    <definedName name="TextRefCopy82" localSheetId="8">#REF!</definedName>
    <definedName name="TextRefCopy82">#REF!</definedName>
    <definedName name="TextRefCopy85" localSheetId="8">#REF!</definedName>
    <definedName name="TextRefCopy86" localSheetId="8">#REF!</definedName>
    <definedName name="TextRefCopy88" localSheetId="8">#REF!</definedName>
    <definedName name="TextRefCopy89" localSheetId="8">#REF!</definedName>
    <definedName name="TextRefCopy90" localSheetId="8">#REF!</definedName>
    <definedName name="TextRefCopy91" localSheetId="8">#REF!</definedName>
    <definedName name="TextRefCopy92" localSheetId="8">#REF!</definedName>
    <definedName name="TextRefCopy93" localSheetId="8">#REF!</definedName>
    <definedName name="TextRefCopy97" localSheetId="8">#REF!</definedName>
    <definedName name="TextRefCopy97">#REF!</definedName>
    <definedName name="TextRefCopy98">#REF!</definedName>
    <definedName name="TextRefCopyRangeCount" localSheetId="8" hidden="1">12</definedName>
    <definedName name="TextRefCopyRangeCount" hidden="1">1</definedName>
    <definedName name="Top_Stratum_Number" localSheetId="8">#REF!</definedName>
    <definedName name="Top_Stratum_Number">#REF!</definedName>
    <definedName name="Top_Stratum_Value" localSheetId="8">#REF!</definedName>
    <definedName name="Top_Stratum_Value">#REF!</definedName>
    <definedName name="Total_Amount">#REF!</definedName>
    <definedName name="Total_Number_Selections" localSheetId="8">#REF!</definedName>
    <definedName name="Total_Number_Selections">#REF!</definedName>
    <definedName name="tp" localSheetId="8">#REF!</definedName>
    <definedName name="tp">#REF!</definedName>
    <definedName name="Unidades" localSheetId="8">#REF!</definedName>
    <definedName name="Unidades">#REF!</definedName>
    <definedName name="URUGUAY" localSheetId="8">#REF!</definedName>
    <definedName name="URUGUAY">#REF!</definedName>
    <definedName name="vencidos">#REF!</definedName>
    <definedName name="vigencia" localSheetId="8">#REF!</definedName>
    <definedName name="vigencia">#REF!</definedName>
    <definedName name="vpphold">#REF!</definedName>
    <definedName name="VTADIAR" localSheetId="8">#REF!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2" hidden="1">{#N/A,#N/A,FALSE,"VOL"}</definedName>
    <definedName name="wrn.Volumen." localSheetId="15" hidden="1">{#N/A,#N/A,FALSE,"VOL"}</definedName>
    <definedName name="wrn.Volumen." localSheetId="5" hidden="1">{#N/A,#N/A,FALSE,"VOL"}</definedName>
    <definedName name="wrn.Volumen." localSheetId="6" hidden="1">{#N/A,#N/A,FALSE,"VOL"}</definedName>
    <definedName name="wrn.Volumen." localSheetId="1" hidden="1">{#N/A,#N/A,FALSE,"VOL"}</definedName>
    <definedName name="wrn.Volumen." localSheetId="10" hidden="1">{#N/A,#N/A,FALSE,"VOL"}</definedName>
    <definedName name="wrn.Volumen." localSheetId="11" hidden="1">{#N/A,#N/A,FALSE,"VOL"}</definedName>
    <definedName name="wrn.Volumen." localSheetId="13" hidden="1">{#N/A,#N/A,FALSE,"VOL"}</definedName>
    <definedName name="wrn.Volumen." localSheetId="9" hidden="1">{#N/A,#N/A,FALSE,"VOL"}</definedName>
    <definedName name="wrn.Volumen." localSheetId="8" hidden="1">{#N/A,#N/A,FALSE,"VOL"}</definedName>
    <definedName name="wrn.Volumen." hidden="1">{#N/A,#N/A,FALSE,"VOL"}</definedName>
    <definedName name="xdc">#REF!</definedName>
    <definedName name="XREF_COLUMN_1" hidden="1">#REF!</definedName>
    <definedName name="XREF_COLUMN_10" hidden="1">#REF!</definedName>
    <definedName name="XREF_COLUMN_11" localSheetId="8" hidden="1">VPN!#REF!</definedName>
    <definedName name="XREF_COLUMN_12" localSheetId="8" hidden="1">VPN!#REF!</definedName>
    <definedName name="XREF_COLUMN_12" hidden="1">#REF!</definedName>
    <definedName name="XREF_COLUMN_13" localSheetId="8" hidden="1">VPN!#REF!</definedName>
    <definedName name="XREF_COLUMN_13" hidden="1">#REF!</definedName>
    <definedName name="XREF_COLUMN_14" localSheetId="8" hidden="1">VPN!$Q:$Q</definedName>
    <definedName name="XREF_COLUMN_14" hidden="1">#REF!</definedName>
    <definedName name="XREF_COLUMN_15" localSheetId="8" hidden="1">#REF!</definedName>
    <definedName name="XREF_COLUMN_15" hidden="1">#REF!</definedName>
    <definedName name="XREF_COLUMN_17" localSheetId="8" hidden="1">#REF!</definedName>
    <definedName name="XREF_COLUMN_17" hidden="1">#REF!</definedName>
    <definedName name="XREF_COLUMN_2" hidden="1">#REF!</definedName>
    <definedName name="XREF_COLUMN_24" hidden="1">#REF!</definedName>
    <definedName name="XREF_COLUMN_4" localSheetId="8" hidden="1">#REF!</definedName>
    <definedName name="XREF_COLUMN_5" localSheetId="8" hidden="1">VPN!$D:$D</definedName>
    <definedName name="XREF_COLUMN_7" hidden="1">#REF!</definedName>
    <definedName name="XREF_COLUMN_9" hidden="1">#REF!</definedName>
    <definedName name="XRefActiveRow" localSheetId="8" hidden="1">#REF!</definedName>
    <definedName name="XRefActiveRow" hidden="1">#REF!</definedName>
    <definedName name="XRefColumnsCount" localSheetId="8" hidden="1">14</definedName>
    <definedName name="XRefColumnsCount" hidden="1">2</definedName>
    <definedName name="XRefCopy1" localSheetId="8" hidden="1">#REF!</definedName>
    <definedName name="XRefCopy1" hidden="1">#REF!</definedName>
    <definedName name="XRefCopy10" localSheetId="8" hidden="1">#REF!</definedName>
    <definedName name="XRefCopy100" localSheetId="8" hidden="1">#REF!</definedName>
    <definedName name="XRefCopy100" hidden="1">#REF!</definedName>
    <definedName name="XRefCopy100Row" localSheetId="8" hidden="1">#REF!</definedName>
    <definedName name="XRefCopy100Row" hidden="1">#REF!</definedName>
    <definedName name="XRefCopy101" localSheetId="8" hidden="1">#REF!</definedName>
    <definedName name="XRefCopy101" hidden="1">#REF!</definedName>
    <definedName name="XRefCopy101Row" localSheetId="8" hidden="1">#REF!</definedName>
    <definedName name="XRefCopy101Row" hidden="1">#REF!</definedName>
    <definedName name="XRefCopy102" localSheetId="8" hidden="1">#REF!</definedName>
    <definedName name="XRefCopy102" hidden="1">#REF!</definedName>
    <definedName name="XRefCopy102Row" localSheetId="8" hidden="1">#REF!</definedName>
    <definedName name="XRefCopy102Row" hidden="1">#REF!</definedName>
    <definedName name="XRefCopy103" localSheetId="8" hidden="1">#REF!</definedName>
    <definedName name="XRefCopy103" hidden="1">#REF!</definedName>
    <definedName name="XRefCopy103Row" localSheetId="8" hidden="1">#REF!</definedName>
    <definedName name="XRefCopy103Row" hidden="1">#REF!</definedName>
    <definedName name="XRefCopy104" localSheetId="8" hidden="1">#REF!</definedName>
    <definedName name="XRefCopy104" hidden="1">#REF!</definedName>
    <definedName name="XRefCopy104Row" localSheetId="8" hidden="1">#REF!</definedName>
    <definedName name="XRefCopy104Row" hidden="1">#REF!</definedName>
    <definedName name="XRefCopy105" hidden="1">#REF!</definedName>
    <definedName name="XRefCopy105Row" localSheetId="8" hidden="1">#REF!</definedName>
    <definedName name="XRefCopy105Row" hidden="1">#REF!</definedName>
    <definedName name="XRefCopy106" hidden="1">#REF!</definedName>
    <definedName name="XRefCopy106Row" localSheetId="8" hidden="1">#REF!</definedName>
    <definedName name="XRefCopy106Row" hidden="1">#REF!</definedName>
    <definedName name="XRefCopy107" hidden="1">#REF!</definedName>
    <definedName name="XRefCopy107Row" localSheetId="8" hidden="1">#REF!</definedName>
    <definedName name="XRefCopy107Row" hidden="1">#REF!</definedName>
    <definedName name="XRefCopy108" hidden="1">#REF!</definedName>
    <definedName name="XRefCopy108Row" localSheetId="8" hidden="1">#REF!</definedName>
    <definedName name="XRefCopy108Row" hidden="1">#REF!</definedName>
    <definedName name="XRefCopy109" hidden="1">#REF!</definedName>
    <definedName name="XRefCopy109Row" localSheetId="8" hidden="1">#REF!</definedName>
    <definedName name="XRefCopy109Row" hidden="1">#REF!</definedName>
    <definedName name="XRefCopy10Row" localSheetId="8" hidden="1">#REF!</definedName>
    <definedName name="XRefCopy10Row" hidden="1">#REF!</definedName>
    <definedName name="XRefCopy11" localSheetId="8" hidden="1">#REF!</definedName>
    <definedName name="XRefCopy110Row" localSheetId="8" hidden="1">#REF!</definedName>
    <definedName name="XRefCopy110Row" hidden="1">#REF!</definedName>
    <definedName name="XRefCopy111Row" localSheetId="8" hidden="1">#REF!</definedName>
    <definedName name="XRefCopy111Row" hidden="1">#REF!</definedName>
    <definedName name="XRefCopy112" hidden="1">#REF!</definedName>
    <definedName name="XRefCopy112Row" localSheetId="8" hidden="1">#REF!</definedName>
    <definedName name="XRefCopy112Row" hidden="1">#REF!</definedName>
    <definedName name="XRefCopy113" hidden="1">#REF!</definedName>
    <definedName name="XRefCopy113Row" localSheetId="8" hidden="1">#REF!</definedName>
    <definedName name="XRefCopy113Row" hidden="1">#REF!</definedName>
    <definedName name="XRefCopy114" hidden="1">#REF!</definedName>
    <definedName name="XRefCopy114Row" localSheetId="8" hidden="1">#REF!</definedName>
    <definedName name="XRefCopy114Row" hidden="1">#REF!</definedName>
    <definedName name="XRefCopy115" hidden="1">#REF!</definedName>
    <definedName name="XRefCopy115Row" localSheetId="8" hidden="1">#REF!</definedName>
    <definedName name="XRefCopy115Row" hidden="1">#REF!</definedName>
    <definedName name="XRefCopy116" hidden="1">#REF!</definedName>
    <definedName name="XRefCopy116Row" localSheetId="8" hidden="1">#REF!</definedName>
    <definedName name="XRefCopy116Row" hidden="1">#REF!</definedName>
    <definedName name="XRefCopy117" hidden="1">#REF!</definedName>
    <definedName name="XRefCopy117Row" localSheetId="8" hidden="1">#REF!</definedName>
    <definedName name="XRefCopy117Row" hidden="1">#REF!</definedName>
    <definedName name="XRefCopy118" localSheetId="8" hidden="1">#REF!</definedName>
    <definedName name="XRefCopy118" hidden="1">#REF!</definedName>
    <definedName name="XRefCopy118Row" localSheetId="8" hidden="1">#REF!</definedName>
    <definedName name="XRefCopy118Row" hidden="1">#REF!</definedName>
    <definedName name="XRefCopy119" localSheetId="8" hidden="1">#REF!</definedName>
    <definedName name="XRefCopy119" hidden="1">#REF!</definedName>
    <definedName name="XRefCopy119Row" localSheetId="8" hidden="1">#REF!</definedName>
    <definedName name="XRefCopy119Row" hidden="1">#REF!</definedName>
    <definedName name="XRefCopy11Row" localSheetId="8" hidden="1">#REF!</definedName>
    <definedName name="XRefCopy11Row" hidden="1">#REF!</definedName>
    <definedName name="XRefCopy12" hidden="1">#REF!</definedName>
    <definedName name="XRefCopy120" localSheetId="8" hidden="1">#REF!</definedName>
    <definedName name="XRefCopy120" hidden="1">#REF!</definedName>
    <definedName name="XRefCopy120Row" localSheetId="8" hidden="1">#REF!</definedName>
    <definedName name="XRefCopy120Row" hidden="1">#REF!</definedName>
    <definedName name="XRefCopy121" localSheetId="8" hidden="1">#REF!</definedName>
    <definedName name="XRefCopy121" hidden="1">#REF!</definedName>
    <definedName name="XRefCopy121Row" localSheetId="8" hidden="1">#REF!</definedName>
    <definedName name="XRefCopy121Row" hidden="1">#REF!</definedName>
    <definedName name="XRefCopy122" localSheetId="8" hidden="1">#REF!</definedName>
    <definedName name="XRefCopy122" hidden="1">#REF!</definedName>
    <definedName name="XRefCopy122Row" localSheetId="8" hidden="1">#REF!</definedName>
    <definedName name="XRefCopy122Row" hidden="1">#REF!</definedName>
    <definedName name="XRefCopy123" hidden="1">#REF!</definedName>
    <definedName name="XRefCopy123Row" localSheetId="8" hidden="1">#REF!</definedName>
    <definedName name="XRefCopy123Row" hidden="1">#REF!</definedName>
    <definedName name="XRefCopy124" hidden="1">#REF!</definedName>
    <definedName name="XRefCopy124Row" localSheetId="8" hidden="1">#REF!</definedName>
    <definedName name="XRefCopy124Row" hidden="1">#REF!</definedName>
    <definedName name="XRefCopy125" hidden="1">#REF!</definedName>
    <definedName name="XRefCopy125Row" localSheetId="8" hidden="1">#REF!</definedName>
    <definedName name="XRefCopy125Row" hidden="1">#REF!</definedName>
    <definedName name="XRefCopy126" hidden="1">#REF!</definedName>
    <definedName name="XRefCopy126Row" localSheetId="8" hidden="1">#REF!</definedName>
    <definedName name="XRefCopy126Row" hidden="1">#REF!</definedName>
    <definedName name="XRefCopy127" hidden="1">#REF!</definedName>
    <definedName name="XRefCopy127Row" localSheetId="8" hidden="1">#REF!</definedName>
    <definedName name="XRefCopy127Row" hidden="1">#REF!</definedName>
    <definedName name="XRefCopy128" hidden="1">#REF!</definedName>
    <definedName name="XRefCopy129" hidden="1">#REF!</definedName>
    <definedName name="XRefCopy129Row" localSheetId="8" hidden="1">#REF!</definedName>
    <definedName name="XRefCopy129Row" hidden="1">#REF!</definedName>
    <definedName name="XRefCopy12Row" localSheetId="8" hidden="1">#REF!</definedName>
    <definedName name="XRefCopy12Row" hidden="1">#REF!</definedName>
    <definedName name="XRefCopy13" localSheetId="8" hidden="1">#REF!</definedName>
    <definedName name="XRefCopy130" hidden="1">#REF!</definedName>
    <definedName name="XRefCopy130Row" localSheetId="8" hidden="1">#REF!</definedName>
    <definedName name="XRefCopy130Row" hidden="1">#REF!</definedName>
    <definedName name="XRefCopy131" hidden="1">#REF!</definedName>
    <definedName name="XRefCopy131Row" localSheetId="8" hidden="1">#REF!</definedName>
    <definedName name="XRefCopy131Row" hidden="1">#REF!</definedName>
    <definedName name="XRefCopy132" localSheetId="8" hidden="1">#REF!</definedName>
    <definedName name="XRefCopy132" hidden="1">#REF!</definedName>
    <definedName name="XRefCopy132Row" localSheetId="8" hidden="1">#REF!</definedName>
    <definedName name="XRefCopy132Row" hidden="1">#REF!</definedName>
    <definedName name="XRefCopy133" localSheetId="8" hidden="1">#REF!</definedName>
    <definedName name="XRefCopy133" hidden="1">#REF!</definedName>
    <definedName name="XRefCopy133Row" localSheetId="8" hidden="1">#REF!</definedName>
    <definedName name="XRefCopy133Row" hidden="1">#REF!</definedName>
    <definedName name="XRefCopy134" hidden="1">#REF!</definedName>
    <definedName name="XRefCopy134Row" localSheetId="8" hidden="1">#REF!</definedName>
    <definedName name="XRefCopy134Row" hidden="1">#REF!</definedName>
    <definedName name="XRefCopy135" hidden="1">#REF!</definedName>
    <definedName name="XRefCopy135Row" localSheetId="8" hidden="1">#REF!</definedName>
    <definedName name="XRefCopy135Row" hidden="1">#REF!</definedName>
    <definedName name="XRefCopy136" hidden="1">#REF!</definedName>
    <definedName name="XRefCopy136Row" localSheetId="8" hidden="1">#REF!</definedName>
    <definedName name="XRefCopy136Row" hidden="1">#REF!</definedName>
    <definedName name="XRefCopy137" hidden="1">#REF!</definedName>
    <definedName name="XRefCopy137Row" localSheetId="8" hidden="1">#REF!</definedName>
    <definedName name="XRefCopy137Row" hidden="1">#REF!</definedName>
    <definedName name="XRefCopy138" hidden="1">#REF!</definedName>
    <definedName name="XRefCopy138Row" localSheetId="8" hidden="1">#REF!</definedName>
    <definedName name="XRefCopy138Row" hidden="1">#REF!</definedName>
    <definedName name="XRefCopy139" hidden="1">#REF!</definedName>
    <definedName name="XRefCopy139Row" localSheetId="8" hidden="1">#REF!</definedName>
    <definedName name="XRefCopy139Row" hidden="1">#REF!</definedName>
    <definedName name="XRefCopy13Row" localSheetId="8" hidden="1">#REF!</definedName>
    <definedName name="XRefCopy13Row" hidden="1">#REF!</definedName>
    <definedName name="XRefCopy140" hidden="1">#REF!</definedName>
    <definedName name="XRefCopy140Row" localSheetId="8" hidden="1">#REF!</definedName>
    <definedName name="XRefCopy140Row" hidden="1">#REF!</definedName>
    <definedName name="XRefCopy141Row" localSheetId="8" hidden="1">#REF!</definedName>
    <definedName name="XRefCopy141Row" hidden="1">#REF!</definedName>
    <definedName name="XRefCopy142" localSheetId="8" hidden="1">#REF!</definedName>
    <definedName name="XRefCopy142Row" localSheetId="8" hidden="1">#REF!</definedName>
    <definedName name="XRefCopy142Row" hidden="1">#REF!</definedName>
    <definedName name="XRefCopy143" localSheetId="8" hidden="1">#REF!</definedName>
    <definedName name="XRefCopy143Row" localSheetId="8" hidden="1">#REF!</definedName>
    <definedName name="XRefCopy143Row" hidden="1">#REF!</definedName>
    <definedName name="XRefCopy144Row" localSheetId="8" hidden="1">#REF!</definedName>
    <definedName name="XRefCopy144Row" hidden="1">#REF!</definedName>
    <definedName name="XRefCopy145Row" localSheetId="8" hidden="1">#REF!</definedName>
    <definedName name="XRefCopy145Row" hidden="1">#REF!</definedName>
    <definedName name="XRefCopy146" localSheetId="8" hidden="1">#REF!</definedName>
    <definedName name="XRefCopy146Row" localSheetId="8" hidden="1">#REF!</definedName>
    <definedName name="XRefCopy146Row" hidden="1">#REF!</definedName>
    <definedName name="XRefCopy147" localSheetId="8" hidden="1">#REF!</definedName>
    <definedName name="XRefCopy147Row" localSheetId="8" hidden="1">#REF!</definedName>
    <definedName name="XRefCopy147Row" hidden="1">#REF!</definedName>
    <definedName name="XRefCopy148" localSheetId="8" hidden="1">#REF!</definedName>
    <definedName name="XRefCopy148Row" localSheetId="8" hidden="1">#REF!</definedName>
    <definedName name="XRefCopy148Row" hidden="1">#REF!</definedName>
    <definedName name="XRefCopy149" localSheetId="8" hidden="1">#REF!</definedName>
    <definedName name="XRefCopy149" hidden="1">#REF!</definedName>
    <definedName name="XRefCopy149Row" localSheetId="8" hidden="1">#REF!</definedName>
    <definedName name="XRefCopy149Row" hidden="1">#REF!</definedName>
    <definedName name="XRefCopy14Row" hidden="1">#REF!</definedName>
    <definedName name="XRefCopy150" localSheetId="8" hidden="1">#REF!</definedName>
    <definedName name="XRefCopy150" hidden="1">#REF!</definedName>
    <definedName name="XRefCopy150Row" localSheetId="8" hidden="1">#REF!</definedName>
    <definedName name="XRefCopy150Row" hidden="1">#REF!</definedName>
    <definedName name="XRefCopy151" localSheetId="8" hidden="1">#REF!</definedName>
    <definedName name="XRefCopy151" hidden="1">#REF!</definedName>
    <definedName name="XRefCopy151Row" localSheetId="8" hidden="1">#REF!</definedName>
    <definedName name="XRefCopy151Row" hidden="1">#REF!</definedName>
    <definedName name="XRefCopy152" localSheetId="8" hidden="1">#REF!</definedName>
    <definedName name="XRefCopy152" hidden="1">#REF!</definedName>
    <definedName name="XRefCopy152Row" localSheetId="8" hidden="1">#REF!</definedName>
    <definedName name="XRefCopy152Row" hidden="1">#REF!</definedName>
    <definedName name="XRefCopy153" localSheetId="8" hidden="1">#REF!</definedName>
    <definedName name="XRefCopy153" hidden="1">#REF!</definedName>
    <definedName name="XRefCopy153Row" localSheetId="8" hidden="1">#REF!</definedName>
    <definedName name="XRefCopy153Row" hidden="1">#REF!</definedName>
    <definedName name="XRefCopy154" localSheetId="8" hidden="1">#REF!</definedName>
    <definedName name="XRefCopy154" hidden="1">#REF!</definedName>
    <definedName name="XRefCopy154Row" localSheetId="8" hidden="1">#REF!</definedName>
    <definedName name="XRefCopy154Row" hidden="1">#REF!</definedName>
    <definedName name="XRefCopy155" localSheetId="8" hidden="1">#REF!</definedName>
    <definedName name="XRefCopy155" hidden="1">#REF!</definedName>
    <definedName name="XRefCopy155Row" localSheetId="8" hidden="1">#REF!</definedName>
    <definedName name="XRefCopy155Row" hidden="1">#REF!</definedName>
    <definedName name="XRefCopy156" localSheetId="8" hidden="1">#REF!</definedName>
    <definedName name="XRefCopy156" hidden="1">#REF!</definedName>
    <definedName name="XRefCopy156Row" localSheetId="8" hidden="1">#REF!</definedName>
    <definedName name="XRefCopy156Row" hidden="1">#REF!</definedName>
    <definedName name="XRefCopy157" localSheetId="8" hidden="1">#REF!</definedName>
    <definedName name="XRefCopy157" hidden="1">#REF!</definedName>
    <definedName name="XRefCopy157Row" localSheetId="8" hidden="1">#REF!</definedName>
    <definedName name="XRefCopy157Row" hidden="1">#REF!</definedName>
    <definedName name="XRefCopy158" localSheetId="8" hidden="1">#REF!</definedName>
    <definedName name="XRefCopy158" hidden="1">#REF!</definedName>
    <definedName name="XRefCopy158Row" localSheetId="8" hidden="1">#REF!</definedName>
    <definedName name="XRefCopy158Row" hidden="1">#REF!</definedName>
    <definedName name="XRefCopy159" localSheetId="8" hidden="1">#REF!</definedName>
    <definedName name="XRefCopy159" hidden="1">#REF!</definedName>
    <definedName name="XRefCopy159Row" localSheetId="8" hidden="1">#REF!</definedName>
    <definedName name="XRefCopy159Row" hidden="1">#REF!</definedName>
    <definedName name="XRefCopy15Row" localSheetId="8" hidden="1">#REF!</definedName>
    <definedName name="XRefCopy160" localSheetId="8" hidden="1">#REF!</definedName>
    <definedName name="XRefCopy160" hidden="1">#REF!</definedName>
    <definedName name="XRefCopy160Row" localSheetId="8" hidden="1">#REF!</definedName>
    <definedName name="XRefCopy160Row" hidden="1">#REF!</definedName>
    <definedName name="XRefCopy161" localSheetId="8" hidden="1">#REF!</definedName>
    <definedName name="XRefCopy161" hidden="1">#REF!</definedName>
    <definedName name="XRefCopy161Row" localSheetId="8" hidden="1">#REF!</definedName>
    <definedName name="XRefCopy161Row" hidden="1">#REF!</definedName>
    <definedName name="XRefCopy162" localSheetId="8" hidden="1">#REF!</definedName>
    <definedName name="XRefCopy162" hidden="1">#REF!</definedName>
    <definedName name="XRefCopy162Row" localSheetId="8" hidden="1">#REF!</definedName>
    <definedName name="XRefCopy162Row" hidden="1">#REF!</definedName>
    <definedName name="XRefCopy163" localSheetId="8" hidden="1">#REF!</definedName>
    <definedName name="XRefCopy163" hidden="1">#REF!</definedName>
    <definedName name="XRefCopy163Row" localSheetId="8" hidden="1">#REF!</definedName>
    <definedName name="XRefCopy163Row" hidden="1">#REF!</definedName>
    <definedName name="XRefCopy164" localSheetId="8" hidden="1">#REF!</definedName>
    <definedName name="XRefCopy164" hidden="1">#REF!</definedName>
    <definedName name="XRefCopy164Row" localSheetId="8" hidden="1">#REF!</definedName>
    <definedName name="XRefCopy164Row" hidden="1">#REF!</definedName>
    <definedName name="XRefCopy165" localSheetId="8" hidden="1">#REF!</definedName>
    <definedName name="XRefCopy165" hidden="1">#REF!</definedName>
    <definedName name="XRefCopy165Row" hidden="1">#REF!</definedName>
    <definedName name="XRefCopy166" localSheetId="8" hidden="1">#REF!</definedName>
    <definedName name="XRefCopy166" hidden="1">#REF!</definedName>
    <definedName name="XRefCopy166Row" hidden="1">#REF!</definedName>
    <definedName name="XRefCopy167" localSheetId="8"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8"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8"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8"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8" hidden="1">#REF!</definedName>
    <definedName name="XRefCopy19Row" hidden="1">#REF!</definedName>
    <definedName name="XRefCopy1Row" localSheetId="8" hidden="1">#REF!</definedName>
    <definedName name="XRefCopy1Row" hidden="1">#REF!</definedName>
    <definedName name="XRefCopy2" localSheetId="8" hidden="1">#REF!</definedName>
    <definedName name="XRefCopy2" hidden="1">#REF!</definedName>
    <definedName name="XRefCopy20" localSheetId="8"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8"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8"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8"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8"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8"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8"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8"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8"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8"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8" hidden="1">#REF!</definedName>
    <definedName name="XRefCopy29Row" hidden="1">#REF!</definedName>
    <definedName name="XRefCopy2Row" localSheetId="8" hidden="1">#REF!</definedName>
    <definedName name="XRefCopy2Row" hidden="1">#REF!</definedName>
    <definedName name="XRefCopy30Row" localSheetId="8" hidden="1">#REF!</definedName>
    <definedName name="XRefCopy30Row" hidden="1">#REF!</definedName>
    <definedName name="XRefCopy31Row" localSheetId="8" hidden="1">#REF!</definedName>
    <definedName name="XRefCopy31Row" hidden="1">#REF!</definedName>
    <definedName name="XRefCopy32Row" localSheetId="8" hidden="1">#REF!</definedName>
    <definedName name="XRefCopy32Row" hidden="1">#REF!</definedName>
    <definedName name="XRefCopy33Row" localSheetId="8" hidden="1">#REF!</definedName>
    <definedName name="XRefCopy33Row" hidden="1">#REF!</definedName>
    <definedName name="XRefCopy34Row" localSheetId="8" hidden="1">#REF!</definedName>
    <definedName name="XRefCopy34Row" hidden="1">#REF!</definedName>
    <definedName name="XRefCopy35Row" localSheetId="8" hidden="1">#REF!</definedName>
    <definedName name="XRefCopy35Row" hidden="1">#REF!</definedName>
    <definedName name="XRefCopy36Row" localSheetId="8" hidden="1">#REF!</definedName>
    <definedName name="XRefCopy36Row" hidden="1">#REF!</definedName>
    <definedName name="XRefCopy37Row" localSheetId="8" hidden="1">#REF!</definedName>
    <definedName name="XRefCopy37Row" hidden="1">#REF!</definedName>
    <definedName name="XRefCopy38Row" localSheetId="8" hidden="1">#REF!</definedName>
    <definedName name="XRefCopy38Row" hidden="1">#REF!</definedName>
    <definedName name="XRefCopy39Row" localSheetId="8" hidden="1">#REF!</definedName>
    <definedName name="XRefCopy39Row" hidden="1">#REF!</definedName>
    <definedName name="XRefCopy3Row" localSheetId="8" hidden="1">#REF!</definedName>
    <definedName name="XRefCopy40Row" localSheetId="8" hidden="1">#REF!</definedName>
    <definedName name="XRefCopy40Row" hidden="1">#REF!</definedName>
    <definedName name="XRefCopy41Row" localSheetId="8" hidden="1">#REF!</definedName>
    <definedName name="XRefCopy41Row" hidden="1">#REF!</definedName>
    <definedName name="XRefCopy42Row" localSheetId="8" hidden="1">#REF!</definedName>
    <definedName name="XRefCopy42Row" hidden="1">#REF!</definedName>
    <definedName name="XRefCopy43Row" localSheetId="8" hidden="1">#REF!</definedName>
    <definedName name="XRefCopy43Row" hidden="1">#REF!</definedName>
    <definedName name="XRefCopy44Row" localSheetId="8" hidden="1">#REF!</definedName>
    <definedName name="XRefCopy44Row" hidden="1">#REF!</definedName>
    <definedName name="XRefCopy45Row" localSheetId="8" hidden="1">#REF!</definedName>
    <definedName name="XRefCopy45Row" hidden="1">#REF!</definedName>
    <definedName name="XRefCopy46Row" localSheetId="8" hidden="1">#REF!</definedName>
    <definedName name="XRefCopy46Row" hidden="1">#REF!</definedName>
    <definedName name="XRefCopy47Row" localSheetId="8" hidden="1">#REF!</definedName>
    <definedName name="XRefCopy47Row" hidden="1">#REF!</definedName>
    <definedName name="XRefCopy48Row" localSheetId="8" hidden="1">#REF!</definedName>
    <definedName name="XRefCopy48Row" hidden="1">#REF!</definedName>
    <definedName name="XRefCopy49Row" localSheetId="8" hidden="1">#REF!</definedName>
    <definedName name="XRefCopy49Row" hidden="1">#REF!</definedName>
    <definedName name="XRefCopy4Row" localSheetId="8" hidden="1">#REF!</definedName>
    <definedName name="XRefCopy50Row" localSheetId="8" hidden="1">#REF!</definedName>
    <definedName name="XRefCopy50Row" hidden="1">#REF!</definedName>
    <definedName name="XRefCopy51Row" localSheetId="8" hidden="1">#REF!</definedName>
    <definedName name="XRefCopy51Row" hidden="1">#REF!</definedName>
    <definedName name="XRefCopy52Row" localSheetId="8" hidden="1">#REF!</definedName>
    <definedName name="XRefCopy52Row" hidden="1">#REF!</definedName>
    <definedName name="XRefCopy53" localSheetId="8" hidden="1">#REF!</definedName>
    <definedName name="XRefCopy53" hidden="1">#REF!</definedName>
    <definedName name="XRefCopy53Row" localSheetId="8" hidden="1">#REF!</definedName>
    <definedName name="XRefCopy53Row" hidden="1">#REF!</definedName>
    <definedName name="XRefCopy54" hidden="1">#REF!</definedName>
    <definedName name="XRefCopy54Row" localSheetId="8" hidden="1">#REF!</definedName>
    <definedName name="XRefCopy54Row" hidden="1">#REF!</definedName>
    <definedName name="XRefCopy55" hidden="1">#REF!</definedName>
    <definedName name="XRefCopy55Row" localSheetId="8" hidden="1">#REF!</definedName>
    <definedName name="XRefCopy55Row" hidden="1">#REF!</definedName>
    <definedName name="XRefCopy56" hidden="1">#REF!</definedName>
    <definedName name="XRefCopy56Row" localSheetId="8" hidden="1">#REF!</definedName>
    <definedName name="XRefCopy56Row" hidden="1">#REF!</definedName>
    <definedName name="XRefCopy57" hidden="1">#REF!</definedName>
    <definedName name="XRefCopy57Row" localSheetId="8" hidden="1">#REF!</definedName>
    <definedName name="XRefCopy57Row" hidden="1">#REF!</definedName>
    <definedName name="XRefCopy58" hidden="1">#REF!</definedName>
    <definedName name="XRefCopy58Row" localSheetId="8" hidden="1">#REF!</definedName>
    <definedName name="XRefCopy58Row" hidden="1">#REF!</definedName>
    <definedName name="XRefCopy59" hidden="1">#REF!</definedName>
    <definedName name="XRefCopy59Row" localSheetId="8" hidden="1">#REF!</definedName>
    <definedName name="XRefCopy59Row" hidden="1">#REF!</definedName>
    <definedName name="XRefCopy60" hidden="1">#REF!</definedName>
    <definedName name="XRefCopy60Row" localSheetId="8" hidden="1">#REF!</definedName>
    <definedName name="XRefCopy60Row" hidden="1">#REF!</definedName>
    <definedName name="XRefCopy61" hidden="1">#REF!</definedName>
    <definedName name="XRefCopy61Row" localSheetId="8" hidden="1">#REF!</definedName>
    <definedName name="XRefCopy61Row" hidden="1">#REF!</definedName>
    <definedName name="XRefCopy62" hidden="1">#REF!</definedName>
    <definedName name="XRefCopy62Row" localSheetId="8" hidden="1">#REF!</definedName>
    <definedName name="XRefCopy62Row" hidden="1">#REF!</definedName>
    <definedName name="XRefCopy63" hidden="1">#REF!</definedName>
    <definedName name="XRefCopy63Row" localSheetId="8" hidden="1">#REF!</definedName>
    <definedName name="XRefCopy63Row" hidden="1">#REF!</definedName>
    <definedName name="XRefCopy64" hidden="1">#REF!</definedName>
    <definedName name="XRefCopy64Row" localSheetId="8" hidden="1">#REF!</definedName>
    <definedName name="XRefCopy64Row" hidden="1">#REF!</definedName>
    <definedName name="XRefCopy65" hidden="1">#REF!</definedName>
    <definedName name="XRefCopy65Row" localSheetId="8" hidden="1">#REF!</definedName>
    <definedName name="XRefCopy65Row" hidden="1">#REF!</definedName>
    <definedName name="XRefCopy66" hidden="1">#REF!</definedName>
    <definedName name="XRefCopy66Row" localSheetId="8" hidden="1">#REF!</definedName>
    <definedName name="XRefCopy66Row" hidden="1">#REF!</definedName>
    <definedName name="XRefCopy67" hidden="1">#REF!</definedName>
    <definedName name="XRefCopy67Row" localSheetId="8" hidden="1">#REF!</definedName>
    <definedName name="XRefCopy67Row" hidden="1">#REF!</definedName>
    <definedName name="XRefCopy68" hidden="1">#REF!</definedName>
    <definedName name="XRefCopy68Row" localSheetId="8" hidden="1">#REF!</definedName>
    <definedName name="XRefCopy68Row" hidden="1">#REF!</definedName>
    <definedName name="XRefCopy69" hidden="1">#REF!</definedName>
    <definedName name="XRefCopy69Row" localSheetId="8" hidden="1">#REF!</definedName>
    <definedName name="XRefCopy69Row" hidden="1">#REF!</definedName>
    <definedName name="XRefCopy7" localSheetId="8" hidden="1">VPN!#REF!</definedName>
    <definedName name="XRefCopy70" hidden="1">#REF!</definedName>
    <definedName name="XRefCopy70Row" localSheetId="8" hidden="1">#REF!</definedName>
    <definedName name="XRefCopy70Row" hidden="1">#REF!</definedName>
    <definedName name="XRefCopy71" hidden="1">#REF!</definedName>
    <definedName name="XRefCopy71Row" localSheetId="8" hidden="1">#REF!</definedName>
    <definedName name="XRefCopy71Row" hidden="1">#REF!</definedName>
    <definedName name="XRefCopy72" hidden="1">#REF!</definedName>
    <definedName name="XRefCopy72Row" localSheetId="8" hidden="1">#REF!</definedName>
    <definedName name="XRefCopy72Row" hidden="1">#REF!</definedName>
    <definedName name="XRefCopy73" hidden="1">#REF!</definedName>
    <definedName name="XRefCopy73Row" localSheetId="8" hidden="1">#REF!</definedName>
    <definedName name="XRefCopy73Row" hidden="1">#REF!</definedName>
    <definedName name="XRefCopy74" hidden="1">#REF!</definedName>
    <definedName name="XRefCopy74Row" localSheetId="8" hidden="1">#REF!</definedName>
    <definedName name="XRefCopy74Row" hidden="1">#REF!</definedName>
    <definedName name="XRefCopy75" localSheetId="8" hidden="1">VPN!#REF!</definedName>
    <definedName name="XRefCopy75" hidden="1">#REF!</definedName>
    <definedName name="XRefCopy75Row" localSheetId="8" hidden="1">#REF!</definedName>
    <definedName name="XRefCopy75Row" hidden="1">#REF!</definedName>
    <definedName name="XRefCopy76" localSheetId="8" hidden="1">VPN!#REF!</definedName>
    <definedName name="XRefCopy76" hidden="1">#REF!</definedName>
    <definedName name="XRefCopy76Row" localSheetId="8" hidden="1">#REF!</definedName>
    <definedName name="XRefCopy76Row" hidden="1">#REF!</definedName>
    <definedName name="XRefCopy77" hidden="1">#REF!</definedName>
    <definedName name="XRefCopy77Row" localSheetId="8" hidden="1">#REF!</definedName>
    <definedName name="XRefCopy77Row" hidden="1">#REF!</definedName>
    <definedName name="XRefCopy78" hidden="1">#REF!</definedName>
    <definedName name="XRefCopy78Row" localSheetId="8" hidden="1">#REF!</definedName>
    <definedName name="XRefCopy78Row" hidden="1">#REF!</definedName>
    <definedName name="XRefCopy79" hidden="1">#REF!</definedName>
    <definedName name="XRefCopy79Row" localSheetId="8" hidden="1">#REF!</definedName>
    <definedName name="XRefCopy79Row" hidden="1">#REF!</definedName>
    <definedName name="XRefCopy7Row" localSheetId="8" hidden="1">#REF!</definedName>
    <definedName name="XRefCopy7Row" hidden="1">#REF!</definedName>
    <definedName name="XRefCopy8" localSheetId="8" hidden="1">VPN!#REF!</definedName>
    <definedName name="XRefCopy80Row" localSheetId="8" hidden="1">#REF!</definedName>
    <definedName name="XRefCopy80Row" hidden="1">#REF!</definedName>
    <definedName name="XRefCopy81Row" localSheetId="8" hidden="1">#REF!</definedName>
    <definedName name="XRefCopy81Row" hidden="1">#REF!</definedName>
    <definedName name="XRefCopy82Row" localSheetId="8" hidden="1">#REF!</definedName>
    <definedName name="XRefCopy82Row" hidden="1">#REF!</definedName>
    <definedName name="XRefCopy83Row" localSheetId="8" hidden="1">#REF!</definedName>
    <definedName name="XRefCopy83Row" hidden="1">#REF!</definedName>
    <definedName name="XRefCopy84Row" localSheetId="8" hidden="1">#REF!</definedName>
    <definedName name="XRefCopy84Row" hidden="1">#REF!</definedName>
    <definedName name="XRefCopy85" hidden="1">#REF!</definedName>
    <definedName name="XRefCopy85Row" localSheetId="8" hidden="1">#REF!</definedName>
    <definedName name="XRefCopy85Row" hidden="1">#REF!</definedName>
    <definedName name="XRefCopy86" hidden="1">#REF!</definedName>
    <definedName name="XRefCopy86Row" localSheetId="8" hidden="1">#REF!</definedName>
    <definedName name="XRefCopy86Row" hidden="1">#REF!</definedName>
    <definedName name="XRefCopy87" hidden="1">#REF!</definedName>
    <definedName name="XRefCopy87Row" localSheetId="8" hidden="1">#REF!</definedName>
    <definedName name="XRefCopy87Row" hidden="1">#REF!</definedName>
    <definedName name="XRefCopy88" hidden="1">#REF!</definedName>
    <definedName name="XRefCopy88Row" localSheetId="8" hidden="1">#REF!</definedName>
    <definedName name="XRefCopy88Row" hidden="1">#REF!</definedName>
    <definedName name="XRefCopy89" hidden="1">#REF!</definedName>
    <definedName name="XRefCopy89Row" localSheetId="8" hidden="1">#REF!</definedName>
    <definedName name="XRefCopy89Row" hidden="1">#REF!</definedName>
    <definedName name="XRefCopy8Row" localSheetId="8" hidden="1">#REF!</definedName>
    <definedName name="XRefCopy8Row" hidden="1">#REF!</definedName>
    <definedName name="XRefCopy9" localSheetId="8" hidden="1">VPN!#REF!</definedName>
    <definedName name="XRefCopy90" hidden="1">#REF!</definedName>
    <definedName name="XRefCopy90Row" localSheetId="8" hidden="1">#REF!</definedName>
    <definedName name="XRefCopy90Row" hidden="1">#REF!</definedName>
    <definedName name="XRefCopy91" hidden="1">#REF!</definedName>
    <definedName name="XRefCopy91Row" localSheetId="8" hidden="1">#REF!</definedName>
    <definedName name="XRefCopy91Row" hidden="1">#REF!</definedName>
    <definedName name="XRefCopy92" localSheetId="8" hidden="1">#REF!</definedName>
    <definedName name="XRefCopy92" hidden="1">#REF!</definedName>
    <definedName name="XRefCopy92Row" localSheetId="8" hidden="1">#REF!</definedName>
    <definedName name="XRefCopy92Row" hidden="1">#REF!</definedName>
    <definedName name="XRefCopy93" localSheetId="8" hidden="1">#REF!</definedName>
    <definedName name="XRefCopy93" hidden="1">#REF!</definedName>
    <definedName name="XRefCopy93Row" localSheetId="8" hidden="1">#REF!</definedName>
    <definedName name="XRefCopy93Row" hidden="1">#REF!</definedName>
    <definedName name="XRefCopy94" localSheetId="8" hidden="1">#REF!</definedName>
    <definedName name="XRefCopy94" hidden="1">#REF!</definedName>
    <definedName name="XRefCopy94Row" localSheetId="8" hidden="1">#REF!</definedName>
    <definedName name="XRefCopy94Row" hidden="1">#REF!</definedName>
    <definedName name="XRefCopy95" hidden="1">#REF!</definedName>
    <definedName name="XRefCopy95Row" localSheetId="8" hidden="1">#REF!</definedName>
    <definedName name="XRefCopy95Row" hidden="1">#REF!</definedName>
    <definedName name="XRefCopy96" hidden="1">#REF!</definedName>
    <definedName name="XRefCopy96Row" localSheetId="8" hidden="1">#REF!</definedName>
    <definedName name="XRefCopy96Row" hidden="1">#REF!</definedName>
    <definedName name="XRefCopy97" hidden="1">#REF!</definedName>
    <definedName name="XRefCopy97Row" localSheetId="8" hidden="1">#REF!</definedName>
    <definedName name="XRefCopy97Row" hidden="1">#REF!</definedName>
    <definedName name="XRefCopy98" hidden="1">#REF!</definedName>
    <definedName name="XRefCopy98Row" localSheetId="8" hidden="1">#REF!</definedName>
    <definedName name="XRefCopy98Row" hidden="1">#REF!</definedName>
    <definedName name="XRefCopy99" hidden="1">#REF!</definedName>
    <definedName name="XRefCopy99Row" localSheetId="8" hidden="1">#REF!</definedName>
    <definedName name="XRefCopy99Row" hidden="1">#REF!</definedName>
    <definedName name="XRefCopy9Row" localSheetId="8" hidden="1">#REF!</definedName>
    <definedName name="XRefCopy9Row" hidden="1">#REF!</definedName>
    <definedName name="XRefCopyRangeCount" localSheetId="8" hidden="1">76</definedName>
    <definedName name="XRefCopyRangeCount" hidden="1">4</definedName>
    <definedName name="XRefPaste1" hidden="1">#REF!</definedName>
    <definedName name="XRefPaste10" hidden="1">#REF!</definedName>
    <definedName name="XRefPaste100" localSheetId="8" hidden="1">#REF!</definedName>
    <definedName name="XRefPaste100" hidden="1">#REF!</definedName>
    <definedName name="XRefPaste100Row" localSheetId="8" hidden="1">#REF!</definedName>
    <definedName name="XRefPaste100Row" hidden="1">#REF!</definedName>
    <definedName name="XRefPaste101" localSheetId="8" hidden="1">#REF!</definedName>
    <definedName name="XRefPaste101" hidden="1">#REF!</definedName>
    <definedName name="XRefPaste101Row" localSheetId="8" hidden="1">#REF!</definedName>
    <definedName name="XRefPaste101Row" hidden="1">#REF!</definedName>
    <definedName name="XRefPaste102" localSheetId="8" hidden="1">#REF!</definedName>
    <definedName name="XRefPaste102" hidden="1">#REF!</definedName>
    <definedName name="XRefPaste102Row" localSheetId="8" hidden="1">#REF!</definedName>
    <definedName name="XRefPaste102Row" hidden="1">#REF!</definedName>
    <definedName name="XRefPaste103" localSheetId="8" hidden="1">#REF!</definedName>
    <definedName name="XRefPaste103" hidden="1">#REF!</definedName>
    <definedName name="XRefPaste103Row" localSheetId="8" hidden="1">#REF!</definedName>
    <definedName name="XRefPaste103Row" hidden="1">#REF!</definedName>
    <definedName name="XRefPaste104" localSheetId="8" hidden="1">#REF!</definedName>
    <definedName name="XRefPaste104" hidden="1">#REF!</definedName>
    <definedName name="XRefPaste104Row" localSheetId="8" hidden="1">#REF!</definedName>
    <definedName name="XRefPaste104Row" hidden="1">#REF!</definedName>
    <definedName name="XRefPaste105" localSheetId="8" hidden="1">#REF!</definedName>
    <definedName name="XRefPaste105" hidden="1">#REF!</definedName>
    <definedName name="XRefPaste105Row" localSheetId="8" hidden="1">#REF!</definedName>
    <definedName name="XRefPaste105Row" hidden="1">#REF!</definedName>
    <definedName name="XRefPaste106" localSheetId="8" hidden="1">#REF!</definedName>
    <definedName name="XRefPaste106" hidden="1">#REF!</definedName>
    <definedName name="XRefPaste106Row" localSheetId="8" hidden="1">#REF!</definedName>
    <definedName name="XRefPaste106Row" hidden="1">#REF!</definedName>
    <definedName name="XRefPaste107" localSheetId="8" hidden="1">#REF!</definedName>
    <definedName name="XRefPaste107" hidden="1">#REF!</definedName>
    <definedName name="XRefPaste107Row" localSheetId="8" hidden="1">#REF!</definedName>
    <definedName name="XRefPaste107Row" hidden="1">#REF!</definedName>
    <definedName name="XRefPaste108" localSheetId="8" hidden="1">#REF!</definedName>
    <definedName name="XRefPaste108" hidden="1">#REF!</definedName>
    <definedName name="XRefPaste108Row" localSheetId="8" hidden="1">#REF!</definedName>
    <definedName name="XRefPaste108Row" hidden="1">#REF!</definedName>
    <definedName name="XRefPaste109" localSheetId="8" hidden="1">#REF!</definedName>
    <definedName name="XRefPaste109" hidden="1">#REF!</definedName>
    <definedName name="XRefPaste109Row" localSheetId="8" hidden="1">#REF!</definedName>
    <definedName name="XRefPaste109Row" hidden="1">#REF!</definedName>
    <definedName name="XRefPaste10Row" localSheetId="8" hidden="1">#REF!</definedName>
    <definedName name="XRefPaste10Row" hidden="1">#REF!</definedName>
    <definedName name="XRefPaste11" hidden="1">#REF!</definedName>
    <definedName name="XRefPaste110" localSheetId="8" hidden="1">#REF!</definedName>
    <definedName name="XRefPaste110" hidden="1">#REF!</definedName>
    <definedName name="XRefPaste110Row" localSheetId="8" hidden="1">#REF!</definedName>
    <definedName name="XRefPaste110Row" hidden="1">#REF!</definedName>
    <definedName name="XRefPaste111" localSheetId="8" hidden="1">#REF!</definedName>
    <definedName name="XRefPaste111" hidden="1">#REF!</definedName>
    <definedName name="XRefPaste111Row" localSheetId="8" hidden="1">#REF!</definedName>
    <definedName name="XRefPaste111Row" hidden="1">#REF!</definedName>
    <definedName name="XRefPaste112" localSheetId="8" hidden="1">#REF!</definedName>
    <definedName name="XRefPaste112" hidden="1">#REF!</definedName>
    <definedName name="XRefPaste112Row" localSheetId="8" hidden="1">#REF!</definedName>
    <definedName name="XRefPaste112Row" hidden="1">#REF!</definedName>
    <definedName name="XRefPaste113" localSheetId="8" hidden="1">#REF!</definedName>
    <definedName name="XRefPaste113" hidden="1">#REF!</definedName>
    <definedName name="XRefPaste113Row" localSheetId="8" hidden="1">#REF!</definedName>
    <definedName name="XRefPaste113Row" hidden="1">#REF!</definedName>
    <definedName name="XRefPaste114" localSheetId="8" hidden="1">#REF!</definedName>
    <definedName name="XRefPaste114" hidden="1">#REF!</definedName>
    <definedName name="XRefPaste114Row" localSheetId="8" hidden="1">#REF!</definedName>
    <definedName name="XRefPaste114Row" hidden="1">#REF!</definedName>
    <definedName name="XRefPaste115" localSheetId="8" hidden="1">#REF!</definedName>
    <definedName name="XRefPaste115" hidden="1">#REF!</definedName>
    <definedName name="XRefPaste115Row" localSheetId="8" hidden="1">#REF!</definedName>
    <definedName name="XRefPaste115Row" hidden="1">#REF!</definedName>
    <definedName name="XRefPaste116" localSheetId="8" hidden="1">#REF!</definedName>
    <definedName name="XRefPaste116" hidden="1">#REF!</definedName>
    <definedName name="XRefPaste116Row" localSheetId="8" hidden="1">#REF!</definedName>
    <definedName name="XRefPaste116Row" hidden="1">#REF!</definedName>
    <definedName name="XRefPaste117" localSheetId="8" hidden="1">#REF!</definedName>
    <definedName name="XRefPaste117" hidden="1">#REF!</definedName>
    <definedName name="XRefPaste117Row" localSheetId="8" hidden="1">#REF!</definedName>
    <definedName name="XRefPaste117Row" hidden="1">#REF!</definedName>
    <definedName name="XRefPaste118" localSheetId="8" hidden="1">#REF!</definedName>
    <definedName name="XRefPaste118" hidden="1">#REF!</definedName>
    <definedName name="XRefPaste118Row" localSheetId="8" hidden="1">#REF!</definedName>
    <definedName name="XRefPaste118Row" hidden="1">#REF!</definedName>
    <definedName name="XRefPaste119" localSheetId="8" hidden="1">#REF!</definedName>
    <definedName name="XRefPaste119" hidden="1">#REF!</definedName>
    <definedName name="XRefPaste119Row" localSheetId="8" hidden="1">#REF!</definedName>
    <definedName name="XRefPaste119Row" hidden="1">#REF!</definedName>
    <definedName name="XRefPaste11Row" localSheetId="8" hidden="1">#REF!</definedName>
    <definedName name="XRefPaste11Row" hidden="1">#REF!</definedName>
    <definedName name="XRefPaste12" localSheetId="8" hidden="1">#REF!</definedName>
    <definedName name="XRefPaste12" hidden="1">#REF!</definedName>
    <definedName name="XRefPaste120" localSheetId="8" hidden="1">#REF!</definedName>
    <definedName name="XRefPaste120" hidden="1">#REF!</definedName>
    <definedName name="XRefPaste120Row" localSheetId="8" hidden="1">#REF!</definedName>
    <definedName name="XRefPaste120Row" hidden="1">#REF!</definedName>
    <definedName name="XRefPaste121" localSheetId="8" hidden="1">#REF!</definedName>
    <definedName name="XRefPaste121" hidden="1">#REF!</definedName>
    <definedName name="XRefPaste121Row" localSheetId="8" hidden="1">#REF!</definedName>
    <definedName name="XRefPaste121Row" hidden="1">#REF!</definedName>
    <definedName name="XRefPaste122" localSheetId="8" hidden="1">#REF!</definedName>
    <definedName name="XRefPaste122" hidden="1">#REF!</definedName>
    <definedName name="XRefPaste122Row" localSheetId="8" hidden="1">#REF!</definedName>
    <definedName name="XRefPaste122Row" hidden="1">#REF!</definedName>
    <definedName name="XRefPaste123" localSheetId="8" hidden="1">#REF!</definedName>
    <definedName name="XRefPaste123" hidden="1">#REF!</definedName>
    <definedName name="XRefPaste123Row" localSheetId="8" hidden="1">#REF!</definedName>
    <definedName name="XRefPaste123Row" hidden="1">#REF!</definedName>
    <definedName name="XRefPaste124" localSheetId="8" hidden="1">#REF!</definedName>
    <definedName name="XRefPaste124" hidden="1">#REF!</definedName>
    <definedName name="XRefPaste124Row" localSheetId="8" hidden="1">#REF!</definedName>
    <definedName name="XRefPaste124Row" hidden="1">#REF!</definedName>
    <definedName name="XRefPaste125" localSheetId="8" hidden="1">#REF!</definedName>
    <definedName name="XRefPaste125" hidden="1">#REF!</definedName>
    <definedName name="XRefPaste125Row" localSheetId="8" hidden="1">#REF!</definedName>
    <definedName name="XRefPaste125Row" hidden="1">#REF!</definedName>
    <definedName name="XRefPaste126" localSheetId="8" hidden="1">#REF!</definedName>
    <definedName name="XRefPaste126" hidden="1">#REF!</definedName>
    <definedName name="XRefPaste126Row" localSheetId="8" hidden="1">#REF!</definedName>
    <definedName name="XRefPaste126Row" hidden="1">#REF!</definedName>
    <definedName name="XRefPaste127" localSheetId="8" hidden="1">#REF!</definedName>
    <definedName name="XRefPaste127" hidden="1">#REF!</definedName>
    <definedName name="XRefPaste127Row" localSheetId="8" hidden="1">#REF!</definedName>
    <definedName name="XRefPaste127Row" hidden="1">#REF!</definedName>
    <definedName name="XRefPaste128" localSheetId="8" hidden="1">#REF!</definedName>
    <definedName name="XRefPaste128" hidden="1">#REF!</definedName>
    <definedName name="XRefPaste128Row" localSheetId="8" hidden="1">#REF!</definedName>
    <definedName name="XRefPaste128Row" hidden="1">#REF!</definedName>
    <definedName name="XRefPaste129" localSheetId="8" hidden="1">#REF!</definedName>
    <definedName name="XRefPaste129" hidden="1">#REF!</definedName>
    <definedName name="XRefPaste129Row" localSheetId="8" hidden="1">#REF!</definedName>
    <definedName name="XRefPaste129Row" hidden="1">#REF!</definedName>
    <definedName name="XRefPaste12Row" localSheetId="8" hidden="1">#REF!</definedName>
    <definedName name="XRefPaste12Row" hidden="1">#REF!</definedName>
    <definedName name="XRefPaste130" localSheetId="8" hidden="1">#REF!</definedName>
    <definedName name="XRefPaste130" hidden="1">#REF!</definedName>
    <definedName name="XRefPaste130Row" localSheetId="8" hidden="1">#REF!</definedName>
    <definedName name="XRefPaste130Row" hidden="1">#REF!</definedName>
    <definedName name="XRefPaste131" localSheetId="8" hidden="1">#REF!</definedName>
    <definedName name="XRefPaste131" hidden="1">#REF!</definedName>
    <definedName name="XRefPaste131Row" localSheetId="8" hidden="1">#REF!</definedName>
    <definedName name="XRefPaste131Row" hidden="1">#REF!</definedName>
    <definedName name="XRefPaste132" localSheetId="8" hidden="1">#REF!</definedName>
    <definedName name="XRefPaste132" hidden="1">#REF!</definedName>
    <definedName name="XRefPaste132Row" localSheetId="8" hidden="1">#REF!</definedName>
    <definedName name="XRefPaste132Row" hidden="1">#REF!</definedName>
    <definedName name="XRefPaste133" localSheetId="8" hidden="1">#REF!</definedName>
    <definedName name="XRefPaste133" hidden="1">#REF!</definedName>
    <definedName name="XRefPaste133Row" localSheetId="8" hidden="1">#REF!</definedName>
    <definedName name="XRefPaste133Row" hidden="1">#REF!</definedName>
    <definedName name="XRefPaste134" localSheetId="8" hidden="1">#REF!</definedName>
    <definedName name="XRefPaste134" hidden="1">#REF!</definedName>
    <definedName name="XRefPaste134Row" localSheetId="8" hidden="1">#REF!</definedName>
    <definedName name="XRefPaste134Row" hidden="1">#REF!</definedName>
    <definedName name="XRefPaste135" localSheetId="8" hidden="1">#REF!</definedName>
    <definedName name="XRefPaste135" hidden="1">#REF!</definedName>
    <definedName name="XRefPaste135Row" localSheetId="8" hidden="1">#REF!</definedName>
    <definedName name="XRefPaste135Row" hidden="1">#REF!</definedName>
    <definedName name="XRefPaste136" localSheetId="8" hidden="1">#REF!</definedName>
    <definedName name="XRefPaste136" hidden="1">#REF!</definedName>
    <definedName name="XRefPaste136Row" localSheetId="8" hidden="1">#REF!</definedName>
    <definedName name="XRefPaste136Row" hidden="1">#REF!</definedName>
    <definedName name="XRefPaste137" localSheetId="8" hidden="1">#REF!</definedName>
    <definedName name="XRefPaste137" hidden="1">#REF!</definedName>
    <definedName name="XRefPaste137Row" localSheetId="8" hidden="1">#REF!</definedName>
    <definedName name="XRefPaste137Row" hidden="1">#REF!</definedName>
    <definedName name="XRefPaste138" localSheetId="8" hidden="1">#REF!</definedName>
    <definedName name="XRefPaste138" hidden="1">#REF!</definedName>
    <definedName name="XRefPaste138Row" localSheetId="8" hidden="1">#REF!</definedName>
    <definedName name="XRefPaste138Row" hidden="1">#REF!</definedName>
    <definedName name="XRefPaste139" localSheetId="8" hidden="1">#REF!</definedName>
    <definedName name="XRefPaste139" hidden="1">#REF!</definedName>
    <definedName name="XRefPaste139Row" localSheetId="8" hidden="1">#REF!</definedName>
    <definedName name="XRefPaste139Row" hidden="1">#REF!</definedName>
    <definedName name="XRefPaste13Row" localSheetId="8" hidden="1">#REF!</definedName>
    <definedName name="XRefPaste13Row" hidden="1">#REF!</definedName>
    <definedName name="XRefPaste14" localSheetId="8" hidden="1">#REF!</definedName>
    <definedName name="XRefPaste140" localSheetId="8" hidden="1">#REF!</definedName>
    <definedName name="XRefPaste140" hidden="1">#REF!</definedName>
    <definedName name="XRefPaste140Row" localSheetId="8" hidden="1">#REF!</definedName>
    <definedName name="XRefPaste140Row" hidden="1">#REF!</definedName>
    <definedName name="XRefPaste141" localSheetId="8" hidden="1">#REF!</definedName>
    <definedName name="XRefPaste141" hidden="1">#REF!</definedName>
    <definedName name="XRefPaste141Row" localSheetId="8" hidden="1">#REF!</definedName>
    <definedName name="XRefPaste141Row" hidden="1">#REF!</definedName>
    <definedName name="XRefPaste142" localSheetId="8" hidden="1">#REF!</definedName>
    <definedName name="XRefPaste142" hidden="1">#REF!</definedName>
    <definedName name="XRefPaste142Row" localSheetId="8" hidden="1">#REF!</definedName>
    <definedName name="XRefPaste142Row" hidden="1">#REF!</definedName>
    <definedName name="XRefPaste143" localSheetId="8" hidden="1">#REF!</definedName>
    <definedName name="XRefPaste143" hidden="1">#REF!</definedName>
    <definedName name="XRefPaste143Row" localSheetId="8" hidden="1">#REF!</definedName>
    <definedName name="XRefPaste143Row" hidden="1">#REF!</definedName>
    <definedName name="XRefPaste144" localSheetId="8" hidden="1">#REF!</definedName>
    <definedName name="XRefPaste144" hidden="1">#REF!</definedName>
    <definedName name="XRefPaste144Row" localSheetId="8" hidden="1">#REF!</definedName>
    <definedName name="XRefPaste144Row" hidden="1">#REF!</definedName>
    <definedName name="XRefPaste145" localSheetId="8" hidden="1">#REF!</definedName>
    <definedName name="XRefPaste145" hidden="1">#REF!</definedName>
    <definedName name="XRefPaste145Row" localSheetId="8" hidden="1">#REF!</definedName>
    <definedName name="XRefPaste145Row" hidden="1">#REF!</definedName>
    <definedName name="XRefPaste146" localSheetId="8" hidden="1">#REF!</definedName>
    <definedName name="XRefPaste146" hidden="1">#REF!</definedName>
    <definedName name="XRefPaste146Row" localSheetId="8" hidden="1">#REF!</definedName>
    <definedName name="XRefPaste146Row" hidden="1">#REF!</definedName>
    <definedName name="XRefPaste147" localSheetId="8" hidden="1">#REF!</definedName>
    <definedName name="XRefPaste147" hidden="1">#REF!</definedName>
    <definedName name="XRefPaste147Row" localSheetId="8" hidden="1">#REF!</definedName>
    <definedName name="XRefPaste147Row" hidden="1">#REF!</definedName>
    <definedName name="XRefPaste148" localSheetId="8" hidden="1">#REF!</definedName>
    <definedName name="XRefPaste148" hidden="1">#REF!</definedName>
    <definedName name="XRefPaste148Row" localSheetId="8" hidden="1">#REF!</definedName>
    <definedName name="XRefPaste148Row" hidden="1">#REF!</definedName>
    <definedName name="XRefPaste14Row" localSheetId="8" hidden="1">#REF!</definedName>
    <definedName name="XRefPaste14Row" hidden="1">#REF!</definedName>
    <definedName name="XRefPaste15" hidden="1">#REF!</definedName>
    <definedName name="XRefPaste15Row" localSheetId="8" hidden="1">#REF!</definedName>
    <definedName name="XRefPaste15Row" hidden="1">#REF!</definedName>
    <definedName name="XRefPaste16" hidden="1">#REF!</definedName>
    <definedName name="XRefPaste16Row" localSheetId="8" hidden="1">#REF!</definedName>
    <definedName name="XRefPaste17" hidden="1">#REF!</definedName>
    <definedName name="XRefPaste17Row" localSheetId="8" hidden="1">#REF!</definedName>
    <definedName name="XRefPaste17Row" hidden="1">#REF!</definedName>
    <definedName name="XRefPaste18" localSheetId="8" hidden="1">VPN!#REF!</definedName>
    <definedName name="XRefPaste18" hidden="1">#REF!</definedName>
    <definedName name="XRefPaste18Row" localSheetId="8" hidden="1">#REF!</definedName>
    <definedName name="XRefPaste18Row" hidden="1">#REF!</definedName>
    <definedName name="XRefPaste19" localSheetId="8" hidden="1">#REF!</definedName>
    <definedName name="XRefPaste19" hidden="1">#REF!</definedName>
    <definedName name="XRefPaste19Row" localSheetId="8" hidden="1">#REF!</definedName>
    <definedName name="XRefPaste19Row" hidden="1">#REF!</definedName>
    <definedName name="XRefPaste1Row" localSheetId="8" hidden="1">#REF!</definedName>
    <definedName name="XRefPaste1Row" hidden="1">#REF!</definedName>
    <definedName name="XRefPaste20" localSheetId="8" hidden="1">#REF!</definedName>
    <definedName name="XRefPaste20" hidden="1">#REF!</definedName>
    <definedName name="XRefPaste20Row" localSheetId="8" hidden="1">#REF!</definedName>
    <definedName name="XRefPaste21" localSheetId="8" hidden="1">#REF!</definedName>
    <definedName name="XRefPaste21" hidden="1">#REF!</definedName>
    <definedName name="XRefPaste21Row" localSheetId="8" hidden="1">#REF!</definedName>
    <definedName name="XRefPaste21Row" hidden="1">#REF!</definedName>
    <definedName name="XRefPaste22" localSheetId="8" hidden="1">#REF!</definedName>
    <definedName name="XRefPaste22" hidden="1">#REF!</definedName>
    <definedName name="XRefPaste22Row" localSheetId="8" hidden="1">#REF!</definedName>
    <definedName name="XRefPaste23" localSheetId="8" hidden="1">#REF!</definedName>
    <definedName name="XRefPaste23" hidden="1">#REF!</definedName>
    <definedName name="XRefPaste23Row" localSheetId="8" hidden="1">#REF!</definedName>
    <definedName name="XRefPaste24" localSheetId="8" hidden="1">#REF!</definedName>
    <definedName name="XRefPaste24" hidden="1">#REF!</definedName>
    <definedName name="XRefPaste24Row" localSheetId="8" hidden="1">#REF!</definedName>
    <definedName name="XRefPaste24Row" hidden="1">#REF!</definedName>
    <definedName name="XRefPaste25" localSheetId="8" hidden="1">#REF!</definedName>
    <definedName name="XRefPaste25" hidden="1">#REF!</definedName>
    <definedName name="XRefPaste25Row" localSheetId="8" hidden="1">#REF!</definedName>
    <definedName name="XRefPaste25Row" hidden="1">#REF!</definedName>
    <definedName name="XRefPaste26" localSheetId="8" hidden="1">#REF!</definedName>
    <definedName name="XRefPaste26" hidden="1">#REF!</definedName>
    <definedName name="XRefPaste26Row" localSheetId="8" hidden="1">#REF!</definedName>
    <definedName name="XRefPaste26Row" hidden="1">#REF!</definedName>
    <definedName name="XRefPaste27" localSheetId="8" hidden="1">#REF!</definedName>
    <definedName name="XRefPaste27" hidden="1">#REF!</definedName>
    <definedName name="XRefPaste27Row" localSheetId="8" hidden="1">#REF!</definedName>
    <definedName name="XRefPaste27Row" hidden="1">#REF!</definedName>
    <definedName name="XRefPaste28" localSheetId="8" hidden="1">#REF!</definedName>
    <definedName name="XRefPaste28" hidden="1">#REF!</definedName>
    <definedName name="XRefPaste28Row" localSheetId="8" hidden="1">#REF!</definedName>
    <definedName name="XRefPaste28Row" hidden="1">#REF!</definedName>
    <definedName name="XRefPaste29" localSheetId="8" hidden="1">#REF!</definedName>
    <definedName name="XRefPaste29" hidden="1">#REF!</definedName>
    <definedName name="XRefPaste29Row" localSheetId="8" hidden="1">#REF!</definedName>
    <definedName name="XRefPaste29Row" hidden="1">#REF!</definedName>
    <definedName name="XRefPaste2Row" localSheetId="8" hidden="1">#REF!</definedName>
    <definedName name="XRefPaste2Row" hidden="1">#REF!</definedName>
    <definedName name="XRefPaste30" localSheetId="8" hidden="1">#REF!</definedName>
    <definedName name="XRefPaste30" hidden="1">#REF!</definedName>
    <definedName name="XRefPaste30Row" localSheetId="8" hidden="1">#REF!</definedName>
    <definedName name="XRefPaste31" localSheetId="8" hidden="1">#REF!</definedName>
    <definedName name="XRefPaste31" hidden="1">#REF!</definedName>
    <definedName name="XRefPaste31Row" localSheetId="8" hidden="1">#REF!</definedName>
    <definedName name="XRefPaste32" localSheetId="8" hidden="1">#REF!</definedName>
    <definedName name="XRefPaste32" hidden="1">#REF!</definedName>
    <definedName name="XRefPaste32Row" localSheetId="8" hidden="1">#REF!</definedName>
    <definedName name="XRefPaste32Row" hidden="1">#REF!</definedName>
    <definedName name="XRefPaste33" hidden="1">#REF!</definedName>
    <definedName name="XRefPaste33Row" localSheetId="8" hidden="1">#REF!</definedName>
    <definedName name="XRefPaste33Row" hidden="1">#REF!</definedName>
    <definedName name="XRefPaste34" localSheetId="8" hidden="1">#REF!</definedName>
    <definedName name="XRefPaste34" hidden="1">#REF!</definedName>
    <definedName name="XRefPaste34Row" localSheetId="8" hidden="1">#REF!</definedName>
    <definedName name="XRefPaste34Row" hidden="1">#REF!</definedName>
    <definedName name="XRefPaste35" hidden="1">#REF!</definedName>
    <definedName name="XRefPaste35Row" localSheetId="8" hidden="1">#REF!</definedName>
    <definedName name="XRefPaste35Row" hidden="1">#REF!</definedName>
    <definedName name="XRefPaste36" localSheetId="8" hidden="1">#REF!</definedName>
    <definedName name="XRefPaste36" hidden="1">#REF!</definedName>
    <definedName name="XRefPaste36Row" localSheetId="8" hidden="1">#REF!</definedName>
    <definedName name="XRefPaste36Row" hidden="1">#REF!</definedName>
    <definedName name="XRefPaste37" localSheetId="8" hidden="1">#REF!</definedName>
    <definedName name="XRefPaste37" hidden="1">#REF!</definedName>
    <definedName name="XRefPaste37Row" localSheetId="8" hidden="1">#REF!</definedName>
    <definedName name="XRefPaste37Row" hidden="1">#REF!</definedName>
    <definedName name="XRefPaste38" localSheetId="8" hidden="1">#REF!</definedName>
    <definedName name="XRefPaste38" hidden="1">#REF!</definedName>
    <definedName name="XRefPaste38Row" localSheetId="8" hidden="1">#REF!</definedName>
    <definedName name="XRefPaste38Row" hidden="1">#REF!</definedName>
    <definedName name="XRefPaste39" localSheetId="8" hidden="1">#REF!</definedName>
    <definedName name="XRefPaste39" hidden="1">#REF!</definedName>
    <definedName name="XRefPaste39Row" localSheetId="8" hidden="1">#REF!</definedName>
    <definedName name="XRefPaste39Row" hidden="1">#REF!</definedName>
    <definedName name="XRefPaste3Row" localSheetId="8" hidden="1">#REF!</definedName>
    <definedName name="XRefPaste40" localSheetId="8" hidden="1">#REF!</definedName>
    <definedName name="XRefPaste40" hidden="1">#REF!</definedName>
    <definedName name="XRefPaste40Row" localSheetId="8" hidden="1">#REF!</definedName>
    <definedName name="XRefPaste40Row" hidden="1">#REF!</definedName>
    <definedName name="XRefPaste41" localSheetId="8" hidden="1">#REF!</definedName>
    <definedName name="XRefPaste41" hidden="1">#REF!</definedName>
    <definedName name="XRefPaste41Row" localSheetId="8" hidden="1">#REF!</definedName>
    <definedName name="XRefPaste41Row" hidden="1">#REF!</definedName>
    <definedName name="XRefPaste42" localSheetId="8" hidden="1">#REF!</definedName>
    <definedName name="XRefPaste42" hidden="1">#REF!</definedName>
    <definedName name="XRefPaste42Row" localSheetId="8" hidden="1">#REF!</definedName>
    <definedName name="XRefPaste42Row" hidden="1">#REF!</definedName>
    <definedName name="XRefPaste43" localSheetId="8" hidden="1">#REF!</definedName>
    <definedName name="XRefPaste43" hidden="1">#REF!</definedName>
    <definedName name="XRefPaste43Row" localSheetId="8" hidden="1">#REF!</definedName>
    <definedName name="XRefPaste43Row" hidden="1">#REF!</definedName>
    <definedName name="XRefPaste44" localSheetId="8" hidden="1">#REF!</definedName>
    <definedName name="XRefPaste44" hidden="1">#REF!</definedName>
    <definedName name="XRefPaste44Row" localSheetId="8" hidden="1">#REF!</definedName>
    <definedName name="XRefPaste44Row" hidden="1">#REF!</definedName>
    <definedName name="XRefPaste45" localSheetId="8" hidden="1">#REF!</definedName>
    <definedName name="XRefPaste45" hidden="1">#REF!</definedName>
    <definedName name="XRefPaste45Row" localSheetId="8" hidden="1">#REF!</definedName>
    <definedName name="XRefPaste45Row" hidden="1">#REF!</definedName>
    <definedName name="XRefPaste46" localSheetId="8" hidden="1">#REF!</definedName>
    <definedName name="XRefPaste46" hidden="1">#REF!</definedName>
    <definedName name="XRefPaste46Row" localSheetId="8" hidden="1">#REF!</definedName>
    <definedName name="XRefPaste46Row" hidden="1">#REF!</definedName>
    <definedName name="XRefPaste47" localSheetId="8" hidden="1">#REF!</definedName>
    <definedName name="XRefPaste47" hidden="1">#REF!</definedName>
    <definedName name="XRefPaste47Row" localSheetId="8" hidden="1">#REF!</definedName>
    <definedName name="XRefPaste47Row" hidden="1">#REF!</definedName>
    <definedName name="XRefPaste48" localSheetId="8" hidden="1">#REF!</definedName>
    <definedName name="XRefPaste48" hidden="1">#REF!</definedName>
    <definedName name="XRefPaste48Row" localSheetId="8" hidden="1">#REF!</definedName>
    <definedName name="XRefPaste48Row" hidden="1">#REF!</definedName>
    <definedName name="XRefPaste49" localSheetId="8" hidden="1">#REF!</definedName>
    <definedName name="XRefPaste49" hidden="1">#REF!</definedName>
    <definedName name="XRefPaste49Row" localSheetId="8" hidden="1">#REF!</definedName>
    <definedName name="XRefPaste49Row" hidden="1">#REF!</definedName>
    <definedName name="XRefPaste4Row" localSheetId="8" hidden="1">#REF!</definedName>
    <definedName name="XRefPaste4Row" hidden="1">#REF!</definedName>
    <definedName name="XRefPaste5" localSheetId="8" hidden="1">VPN!#REF!</definedName>
    <definedName name="XRefPaste50" localSheetId="8" hidden="1">#REF!</definedName>
    <definedName name="XRefPaste50" hidden="1">#REF!</definedName>
    <definedName name="XRefPaste50Row" localSheetId="8" hidden="1">#REF!</definedName>
    <definedName name="XRefPaste50Row" hidden="1">#REF!</definedName>
    <definedName name="XRefPaste51" localSheetId="8" hidden="1">#REF!</definedName>
    <definedName name="XRefPaste51" hidden="1">#REF!</definedName>
    <definedName name="XRefPaste51Row" localSheetId="8" hidden="1">#REF!</definedName>
    <definedName name="XRefPaste51Row" hidden="1">#REF!</definedName>
    <definedName name="XRefPaste52" localSheetId="8" hidden="1">#REF!</definedName>
    <definedName name="XRefPaste52" hidden="1">#REF!</definedName>
    <definedName name="XRefPaste52Row" localSheetId="8" hidden="1">#REF!</definedName>
    <definedName name="XRefPaste52Row" hidden="1">#REF!</definedName>
    <definedName name="XRefPaste53" localSheetId="8" hidden="1">#REF!</definedName>
    <definedName name="XRefPaste53" hidden="1">#REF!</definedName>
    <definedName name="XRefPaste53Row" localSheetId="8" hidden="1">#REF!</definedName>
    <definedName name="XRefPaste53Row" hidden="1">#REF!</definedName>
    <definedName name="XRefPaste54" localSheetId="8" hidden="1">#REF!</definedName>
    <definedName name="XRefPaste54" hidden="1">#REF!</definedName>
    <definedName name="XRefPaste54Row" localSheetId="8" hidden="1">#REF!</definedName>
    <definedName name="XRefPaste54Row" hidden="1">#REF!</definedName>
    <definedName name="XRefPaste55" localSheetId="8" hidden="1">#REF!</definedName>
    <definedName name="XRefPaste55" hidden="1">#REF!</definedName>
    <definedName name="XRefPaste55Row" localSheetId="8" hidden="1">#REF!</definedName>
    <definedName name="XRefPaste55Row" hidden="1">#REF!</definedName>
    <definedName name="XRefPaste56" localSheetId="8" hidden="1">#REF!</definedName>
    <definedName name="XRefPaste56" hidden="1">#REF!</definedName>
    <definedName name="XRefPaste56Row" localSheetId="8" hidden="1">#REF!</definedName>
    <definedName name="XRefPaste56Row" hidden="1">#REF!</definedName>
    <definedName name="XRefPaste57" localSheetId="8" hidden="1">#REF!</definedName>
    <definedName name="XRefPaste57" hidden="1">#REF!</definedName>
    <definedName name="XRefPaste57Row" localSheetId="8" hidden="1">#REF!</definedName>
    <definedName name="XRefPaste57Row" hidden="1">#REF!</definedName>
    <definedName name="XRefPaste58" hidden="1">#REF!</definedName>
    <definedName name="XRefPaste58Row" localSheetId="8" hidden="1">#REF!</definedName>
    <definedName name="XRefPaste58Row" hidden="1">#REF!</definedName>
    <definedName name="XRefPaste59" hidden="1">#REF!</definedName>
    <definedName name="XRefPaste59Row" localSheetId="8" hidden="1">#REF!</definedName>
    <definedName name="XRefPaste59Row" hidden="1">#REF!</definedName>
    <definedName name="XRefPaste5Row" localSheetId="8" hidden="1">#REF!</definedName>
    <definedName name="XRefPaste5Row" hidden="1">#REF!</definedName>
    <definedName name="XRefPaste6" localSheetId="8" hidden="1">#REF!</definedName>
    <definedName name="XRefPaste60" hidden="1">#REF!</definedName>
    <definedName name="XRefPaste60Row" localSheetId="8" hidden="1">#REF!</definedName>
    <definedName name="XRefPaste60Row" hidden="1">#REF!</definedName>
    <definedName name="XRefPaste61" hidden="1">#REF!</definedName>
    <definedName name="XRefPaste61Row" localSheetId="8" hidden="1">#REF!</definedName>
    <definedName name="XRefPaste61Row" hidden="1">#REF!</definedName>
    <definedName name="XRefPaste62" hidden="1">#REF!</definedName>
    <definedName name="XRefPaste62Row" localSheetId="8" hidden="1">#REF!</definedName>
    <definedName name="XRefPaste62Row" hidden="1">#REF!</definedName>
    <definedName name="XRefPaste63" hidden="1">#REF!</definedName>
    <definedName name="XRefPaste63Row" localSheetId="8" hidden="1">#REF!</definedName>
    <definedName name="XRefPaste63Row" hidden="1">#REF!</definedName>
    <definedName name="XRefPaste64" localSheetId="8" hidden="1">#REF!</definedName>
    <definedName name="XRefPaste64" hidden="1">#REF!</definedName>
    <definedName name="XRefPaste64Row" localSheetId="8" hidden="1">#REF!</definedName>
    <definedName name="XRefPaste64Row" hidden="1">#REF!</definedName>
    <definedName name="XRefPaste65" hidden="1">#REF!</definedName>
    <definedName name="XRefPaste65Row" localSheetId="8" hidden="1">#REF!</definedName>
    <definedName name="XRefPaste65Row" hidden="1">#REF!</definedName>
    <definedName name="XRefPaste66" hidden="1">#REF!</definedName>
    <definedName name="XRefPaste66Row" localSheetId="8" hidden="1">#REF!</definedName>
    <definedName name="XRefPaste66Row" hidden="1">#REF!</definedName>
    <definedName name="XRefPaste67" localSheetId="8" hidden="1">#REF!</definedName>
    <definedName name="XRefPaste67" hidden="1">#REF!</definedName>
    <definedName name="XRefPaste67Row" localSheetId="8" hidden="1">#REF!</definedName>
    <definedName name="XRefPaste67Row" hidden="1">#REF!</definedName>
    <definedName name="XRefPaste68" hidden="1">#REF!</definedName>
    <definedName name="XRefPaste68Row" localSheetId="8" hidden="1">#REF!</definedName>
    <definedName name="XRefPaste68Row" hidden="1">#REF!</definedName>
    <definedName name="XRefPaste69" hidden="1">#REF!</definedName>
    <definedName name="XRefPaste69Row" localSheetId="8" hidden="1">#REF!</definedName>
    <definedName name="XRefPaste69Row" hidden="1">#REF!</definedName>
    <definedName name="XRefPaste6Row" localSheetId="8" hidden="1">#REF!</definedName>
    <definedName name="XRefPaste6Row" hidden="1">#REF!</definedName>
    <definedName name="XRefPaste7" localSheetId="8" hidden="1">#REF!</definedName>
    <definedName name="XRefPaste7" hidden="1">#REF!</definedName>
    <definedName name="XRefPaste70" hidden="1">#REF!</definedName>
    <definedName name="XRefPaste70Row" localSheetId="8" hidden="1">#REF!</definedName>
    <definedName name="XRefPaste70Row" hidden="1">#REF!</definedName>
    <definedName name="XRefPaste71" hidden="1">#REF!</definedName>
    <definedName name="XRefPaste71Row" localSheetId="8" hidden="1">#REF!</definedName>
    <definedName name="XRefPaste71Row" hidden="1">#REF!</definedName>
    <definedName name="XRefPaste72" localSheetId="8" hidden="1">#REF!</definedName>
    <definedName name="XRefPaste72" hidden="1">#REF!</definedName>
    <definedName name="XRefPaste72Row" localSheetId="8" hidden="1">#REF!</definedName>
    <definedName name="XRefPaste72Row" hidden="1">#REF!</definedName>
    <definedName name="XRefPaste73" localSheetId="8" hidden="1">#REF!</definedName>
    <definedName name="XRefPaste73" hidden="1">#REF!</definedName>
    <definedName name="XRefPaste73Row" localSheetId="8" hidden="1">#REF!</definedName>
    <definedName name="XRefPaste73Row" hidden="1">#REF!</definedName>
    <definedName name="XRefPaste74" localSheetId="8" hidden="1">#REF!</definedName>
    <definedName name="XRefPaste74" hidden="1">#REF!</definedName>
    <definedName name="XRefPaste74Row" localSheetId="8" hidden="1">#REF!</definedName>
    <definedName name="XRefPaste74Row" hidden="1">#REF!</definedName>
    <definedName name="XRefPaste75" localSheetId="8" hidden="1">#REF!</definedName>
    <definedName name="XRefPaste75" hidden="1">#REF!</definedName>
    <definedName name="XRefPaste75Row" localSheetId="8" hidden="1">#REF!</definedName>
    <definedName name="XRefPaste75Row" hidden="1">#REF!</definedName>
    <definedName name="XRefPaste76" localSheetId="8" hidden="1">#REF!</definedName>
    <definedName name="XRefPaste76" hidden="1">#REF!</definedName>
    <definedName name="XRefPaste76Row" localSheetId="8" hidden="1">#REF!</definedName>
    <definedName name="XRefPaste76Row" hidden="1">#REF!</definedName>
    <definedName name="XRefPaste77" localSheetId="8" hidden="1">#REF!</definedName>
    <definedName name="XRefPaste77" hidden="1">#REF!</definedName>
    <definedName name="XRefPaste77Row" localSheetId="8" hidden="1">#REF!</definedName>
    <definedName name="XRefPaste77Row" hidden="1">#REF!</definedName>
    <definedName name="XRefPaste78" localSheetId="8" hidden="1">#REF!</definedName>
    <definedName name="XRefPaste78" hidden="1">#REF!</definedName>
    <definedName name="XRefPaste78Row" localSheetId="8" hidden="1">#REF!</definedName>
    <definedName name="XRefPaste78Row" hidden="1">#REF!</definedName>
    <definedName name="XRefPaste79" localSheetId="8" hidden="1">#REF!</definedName>
    <definedName name="XRefPaste79" hidden="1">#REF!</definedName>
    <definedName name="XRefPaste79Row" localSheetId="8" hidden="1">#REF!</definedName>
    <definedName name="XRefPaste79Row" hidden="1">#REF!</definedName>
    <definedName name="XRefPaste7Row" localSheetId="8" hidden="1">#REF!</definedName>
    <definedName name="XRefPaste7Row" hidden="1">#REF!</definedName>
    <definedName name="XRefPaste8" localSheetId="8" hidden="1">#REF!</definedName>
    <definedName name="XRefPaste8" hidden="1">#REF!</definedName>
    <definedName name="XRefPaste80" localSheetId="8" hidden="1">#REF!</definedName>
    <definedName name="XRefPaste80" hidden="1">#REF!</definedName>
    <definedName name="XRefPaste80Row" localSheetId="8" hidden="1">#REF!</definedName>
    <definedName name="XRefPaste80Row" hidden="1">#REF!</definedName>
    <definedName name="XRefPaste81" localSheetId="8" hidden="1">#REF!</definedName>
    <definedName name="XRefPaste81" hidden="1">#REF!</definedName>
    <definedName name="XRefPaste81Row" localSheetId="8" hidden="1">#REF!</definedName>
    <definedName name="XRefPaste81Row" hidden="1">#REF!</definedName>
    <definedName name="XRefPaste82" localSheetId="8" hidden="1">#REF!</definedName>
    <definedName name="XRefPaste82" hidden="1">#REF!</definedName>
    <definedName name="XRefPaste82Row" localSheetId="8" hidden="1">#REF!</definedName>
    <definedName name="XRefPaste82Row" hidden="1">#REF!</definedName>
    <definedName name="XRefPaste83" localSheetId="8" hidden="1">#REF!</definedName>
    <definedName name="XRefPaste83" hidden="1">#REF!</definedName>
    <definedName name="XRefPaste83Row" localSheetId="8" hidden="1">#REF!</definedName>
    <definedName name="XRefPaste83Row" hidden="1">#REF!</definedName>
    <definedName name="XRefPaste84" localSheetId="8" hidden="1">#REF!</definedName>
    <definedName name="XRefPaste84" hidden="1">#REF!</definedName>
    <definedName name="XRefPaste84Row" localSheetId="8" hidden="1">#REF!</definedName>
    <definedName name="XRefPaste84Row" hidden="1">#REF!</definedName>
    <definedName name="XRefPaste85" localSheetId="8" hidden="1">#REF!</definedName>
    <definedName name="XRefPaste85" hidden="1">#REF!</definedName>
    <definedName name="XRefPaste85Row" localSheetId="8" hidden="1">#REF!</definedName>
    <definedName name="XRefPaste85Row" hidden="1">#REF!</definedName>
    <definedName name="XRefPaste86" localSheetId="8" hidden="1">#REF!</definedName>
    <definedName name="XRefPaste86" hidden="1">#REF!</definedName>
    <definedName name="XRefPaste86Row" localSheetId="8" hidden="1">#REF!</definedName>
    <definedName name="XRefPaste86Row" hidden="1">#REF!</definedName>
    <definedName name="XRefPaste87" localSheetId="8" hidden="1">#REF!</definedName>
    <definedName name="XRefPaste87" hidden="1">#REF!</definedName>
    <definedName name="XRefPaste87Row" localSheetId="8" hidden="1">#REF!</definedName>
    <definedName name="XRefPaste87Row" hidden="1">#REF!</definedName>
    <definedName name="XRefPaste88" localSheetId="8" hidden="1">#REF!</definedName>
    <definedName name="XRefPaste88" hidden="1">#REF!</definedName>
    <definedName name="XRefPaste88Row" localSheetId="8" hidden="1">#REF!</definedName>
    <definedName name="XRefPaste88Row" hidden="1">#REF!</definedName>
    <definedName name="XRefPaste89" localSheetId="8" hidden="1">#REF!</definedName>
    <definedName name="XRefPaste89" hidden="1">#REF!</definedName>
    <definedName name="XRefPaste89Row" localSheetId="8" hidden="1">#REF!</definedName>
    <definedName name="XRefPaste89Row" hidden="1">#REF!</definedName>
    <definedName name="XRefPaste8Row" localSheetId="8" hidden="1">#REF!</definedName>
    <definedName name="XRefPaste8Row" hidden="1">#REF!</definedName>
    <definedName name="XRefPaste9" hidden="1">#REF!</definedName>
    <definedName name="XRefPaste90" localSheetId="8" hidden="1">#REF!</definedName>
    <definedName name="XRefPaste90" hidden="1">#REF!</definedName>
    <definedName name="XRefPaste90Row" localSheetId="8" hidden="1">#REF!</definedName>
    <definedName name="XRefPaste90Row" hidden="1">#REF!</definedName>
    <definedName name="XRefPaste91" localSheetId="8" hidden="1">#REF!</definedName>
    <definedName name="XRefPaste91" hidden="1">#REF!</definedName>
    <definedName name="XRefPaste91Row" localSheetId="8" hidden="1">#REF!</definedName>
    <definedName name="XRefPaste91Row" hidden="1">#REF!</definedName>
    <definedName name="XRefPaste92" localSheetId="8" hidden="1">#REF!</definedName>
    <definedName name="XRefPaste92" hidden="1">#REF!</definedName>
    <definedName name="XRefPaste92Row" localSheetId="8" hidden="1">#REF!</definedName>
    <definedName name="XRefPaste92Row" hidden="1">#REF!</definedName>
    <definedName name="XRefPaste93" localSheetId="8" hidden="1">#REF!</definedName>
    <definedName name="XRefPaste93" hidden="1">#REF!</definedName>
    <definedName name="XRefPaste93Row" localSheetId="8" hidden="1">#REF!</definedName>
    <definedName name="XRefPaste93Row" hidden="1">#REF!</definedName>
    <definedName name="XRefPaste94" localSheetId="8" hidden="1">#REF!</definedName>
    <definedName name="XRefPaste94" hidden="1">#REF!</definedName>
    <definedName name="XRefPaste94Row" localSheetId="8" hidden="1">#REF!</definedName>
    <definedName name="XRefPaste94Row" hidden="1">#REF!</definedName>
    <definedName name="XRefPaste95" localSheetId="8" hidden="1">#REF!</definedName>
    <definedName name="XRefPaste95" hidden="1">#REF!</definedName>
    <definedName name="XRefPaste95Row" localSheetId="8" hidden="1">#REF!</definedName>
    <definedName name="XRefPaste95Row" hidden="1">#REF!</definedName>
    <definedName name="XRefPaste96" localSheetId="8" hidden="1">#REF!</definedName>
    <definedName name="XRefPaste96" hidden="1">#REF!</definedName>
    <definedName name="XRefPaste96Row" localSheetId="8" hidden="1">#REF!</definedName>
    <definedName name="XRefPaste96Row" hidden="1">#REF!</definedName>
    <definedName name="XRefPaste97" localSheetId="8" hidden="1">#REF!</definedName>
    <definedName name="XRefPaste97" hidden="1">#REF!</definedName>
    <definedName name="XRefPaste97Row" localSheetId="8" hidden="1">#REF!</definedName>
    <definedName name="XRefPaste97Row" hidden="1">#REF!</definedName>
    <definedName name="XRefPaste98" localSheetId="8" hidden="1">#REF!</definedName>
    <definedName name="XRefPaste98" hidden="1">#REF!</definedName>
    <definedName name="XRefPaste98Row" localSheetId="8" hidden="1">#REF!</definedName>
    <definedName name="XRefPaste98Row" hidden="1">#REF!</definedName>
    <definedName name="XRefPaste99" localSheetId="8" hidden="1">#REF!</definedName>
    <definedName name="XRefPaste99" hidden="1">#REF!</definedName>
    <definedName name="XRefPaste99Row" localSheetId="8" hidden="1">#REF!</definedName>
    <definedName name="XRefPaste99Row" hidden="1">#REF!</definedName>
    <definedName name="XRefPaste9Row" localSheetId="8" hidden="1">#REF!</definedName>
    <definedName name="XRefPaste9Row" hidden="1">#REF!</definedName>
    <definedName name="XRefPasteRangeCount" localSheetId="8" hidden="1">6</definedName>
    <definedName name="XRefPasteRangeCount" hidden="1">1</definedName>
    <definedName name="xx">#REF!</definedName>
    <definedName name="Z_5FCC9217_B3E9_4B91_A943_5F21728EBEE9_.wvu.FilterData" localSheetId="15" hidden="1">Clasificación!$A$4:$J$334</definedName>
    <definedName name="Z_5FCC9217_B3E9_4B91_A943_5F21728EBEE9_.wvu.PrintArea" localSheetId="4" hidden="1">BG!$A$5:$I$64</definedName>
    <definedName name="Z_5FCC9217_B3E9_4B91_A943_5F21728EBEE9_.wvu.PrintArea" localSheetId="5" hidden="1">EERR!$A$6:$G$36</definedName>
    <definedName name="Z_5FCC9217_B3E9_4B91_A943_5F21728EBEE9_.wvu.PrintArea" localSheetId="6" hidden="1">EFE!$A$5:$F$47</definedName>
    <definedName name="Z_5FCC9217_B3E9_4B91_A943_5F21728EBEE9_.wvu.PrintArea" localSheetId="10" hidden="1">'Nota 4'!$A$6:$I$59</definedName>
    <definedName name="Z_5FCC9217_B3E9_4B91_A943_5F21728EBEE9_.wvu.PrintArea" localSheetId="11" hidden="1">'Nota 5'!$A$6:$I$310</definedName>
    <definedName name="Z_5FCC9217_B3E9_4B91_A943_5F21728EBEE9_.wvu.PrintArea" localSheetId="13" hidden="1">'Nota 6 a Nota 10'!$A$6:$I$39</definedName>
    <definedName name="Z_5FCC9217_B3E9_4B91_A943_5F21728EBEE9_.wvu.PrintArea" localSheetId="9" hidden="1">'Notas 1 a Nota 3'!$B$8:$M$57</definedName>
    <definedName name="Z_5FCC9217_B3E9_4B91_A943_5F21728EBEE9_.wvu.PrintArea" localSheetId="8" hidden="1">VPN!$B$6:$L$25</definedName>
    <definedName name="Z_5FCC9217_B3E9_4B91_A943_5F21728EBEE9_.wvu.Rows" localSheetId="6" hidden="1">EFE!#REF!</definedName>
    <definedName name="Z_7015FC6D_0680_4B00_AA0E_B83DA1D0B666_.wvu.FilterData" localSheetId="15" hidden="1">Clasificación!$A$4:$J$334</definedName>
    <definedName name="Z_7015FC6D_0680_4B00_AA0E_B83DA1D0B666_.wvu.PrintArea" localSheetId="4" hidden="1">BG!$A$5:$I$64</definedName>
    <definedName name="Z_7015FC6D_0680_4B00_AA0E_B83DA1D0B666_.wvu.PrintArea" localSheetId="5" hidden="1">EERR!$A$6:$G$36</definedName>
    <definedName name="Z_7015FC6D_0680_4B00_AA0E_B83DA1D0B666_.wvu.PrintArea" localSheetId="6" hidden="1">EFE!$A$5:$F$47</definedName>
    <definedName name="Z_7015FC6D_0680_4B00_AA0E_B83DA1D0B666_.wvu.PrintArea" localSheetId="10" hidden="1">'Nota 4'!$A$6:$I$59</definedName>
    <definedName name="Z_7015FC6D_0680_4B00_AA0E_B83DA1D0B666_.wvu.PrintArea" localSheetId="11" hidden="1">'Nota 5'!$A$6:$I$310</definedName>
    <definedName name="Z_7015FC6D_0680_4B00_AA0E_B83DA1D0B666_.wvu.PrintArea" localSheetId="13" hidden="1">'Nota 6 a Nota 10'!$A$6:$I$39</definedName>
    <definedName name="Z_7015FC6D_0680_4B00_AA0E_B83DA1D0B666_.wvu.PrintArea" localSheetId="9" hidden="1">'Notas 1 a Nota 3'!$B$8:$M$57</definedName>
    <definedName name="Z_7015FC6D_0680_4B00_AA0E_B83DA1D0B666_.wvu.PrintArea" localSheetId="8" hidden="1">VPN!$B$6:$L$25</definedName>
    <definedName name="Z_7015FC6D_0680_4B00_AA0E_B83DA1D0B666_.wvu.Rows" localSheetId="6" hidden="1">EFE!#REF!</definedName>
    <definedName name="Z_970CBB53_F4B3_462F_AEFE_2BC403F5F0AD_.wvu.PrintArea" localSheetId="10" hidden="1">'Nota 4'!$A$6:$I$59</definedName>
    <definedName name="Z_970CBB53_F4B3_462F_AEFE_2BC403F5F0AD_.wvu.PrintArea" localSheetId="11" hidden="1">'Nota 5'!$A$6:$I$310</definedName>
    <definedName name="Z_970CBB53_F4B3_462F_AEFE_2BC403F5F0AD_.wvu.PrintArea" localSheetId="13" hidden="1">'Nota 6 a Nota 10'!$A$6:$I$39</definedName>
    <definedName name="Z_970CBB53_F4B3_462F_AEFE_2BC403F5F0AD_.wvu.PrintArea" localSheetId="9" hidden="1">'Notas 1 a Nota 3'!$B$8:$M$57</definedName>
    <definedName name="Z_B9F63820_5C32_455A_BC9D_0BE84D6B0867_.wvu.FilterData" localSheetId="15" hidden="1">Clasificación!$A$4:$J$334</definedName>
    <definedName name="Z_B9F63820_5C32_455A_BC9D_0BE84D6B0867_.wvu.PrintArea" localSheetId="4" hidden="1">BG!$A$5:$I$64</definedName>
    <definedName name="Z_B9F63820_5C32_455A_BC9D_0BE84D6B0867_.wvu.PrintArea" localSheetId="5" hidden="1">EERR!$A$6:$G$36</definedName>
    <definedName name="Z_B9F63820_5C32_455A_BC9D_0BE84D6B0867_.wvu.PrintArea" localSheetId="6" hidden="1">EFE!$A$5:$F$47</definedName>
    <definedName name="Z_B9F63820_5C32_455A_BC9D_0BE84D6B0867_.wvu.PrintArea" localSheetId="8" hidden="1">VPN!$B$6:$L$25</definedName>
    <definedName name="Z_B9F63820_5C32_455A_BC9D_0BE84D6B0867_.wvu.Rows" localSheetId="6" hidden="1">EFE!#REF!</definedName>
    <definedName name="Z_F3648BCD_1CED_4BBB_AE63_37BDB925883F_.wvu.FilterData" localSheetId="15" hidden="1">Clasificación!$A$4:$J$334</definedName>
    <definedName name="Z_F3648BCD_1CED_4BBB_AE63_37BDB925883F_.wvu.PrintArea" localSheetId="4" hidden="1">BG!$A$5:$I$64</definedName>
    <definedName name="Z_F3648BCD_1CED_4BBB_AE63_37BDB925883F_.wvu.PrintArea" localSheetId="5" hidden="1">EERR!$A$6:$G$36</definedName>
    <definedName name="Z_F3648BCD_1CED_4BBB_AE63_37BDB925883F_.wvu.PrintArea" localSheetId="6" hidden="1">EFE!$A$5:$F$47</definedName>
    <definedName name="Z_F3648BCD_1CED_4BBB_AE63_37BDB925883F_.wvu.PrintArea" localSheetId="10" hidden="1">'Nota 4'!$A$6:$I$59</definedName>
    <definedName name="Z_F3648BCD_1CED_4BBB_AE63_37BDB925883F_.wvu.PrintArea" localSheetId="11" hidden="1">'Nota 5'!$A$6:$I$310</definedName>
    <definedName name="Z_F3648BCD_1CED_4BBB_AE63_37BDB925883F_.wvu.PrintArea" localSheetId="13" hidden="1">'Nota 6 a Nota 10'!$A$6:$I$39</definedName>
    <definedName name="Z_F3648BCD_1CED_4BBB_AE63_37BDB925883F_.wvu.PrintArea" localSheetId="9" hidden="1">'Notas 1 a Nota 3'!$B$8:$M$57</definedName>
    <definedName name="Z_F3648BCD_1CED_4BBB_AE63_37BDB925883F_.wvu.PrintArea" localSheetId="8" hidden="1">VPN!$B$6:$L$25</definedName>
    <definedName name="Z_F3648BCD_1CED_4BBB_AE63_37BDB925883F_.wvu.Rows" localSheetId="6" hidden="1">EFE!#REF!</definedName>
    <definedName name="zdfd" localSheetId="1" hidden="1">#REF!</definedName>
    <definedName name="zdfd" localSheetId="10" hidden="1">#REF!</definedName>
    <definedName name="zdfd" localSheetId="11" hidden="1">#REF!</definedName>
    <definedName name="zdfd" localSheetId="13" hidden="1">#REF!</definedName>
    <definedName name="zdfd" localSheetId="9"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8" l="1"/>
  <c r="G106" i="49"/>
  <c r="G105" i="49"/>
  <c r="G104" i="49"/>
  <c r="F106" i="49"/>
  <c r="F105" i="49"/>
  <c r="F104" i="49"/>
  <c r="F119" i="49"/>
  <c r="F112" i="49"/>
  <c r="F30" i="45"/>
  <c r="E594" i="49"/>
  <c r="E593" i="49"/>
  <c r="E592" i="49"/>
  <c r="E591" i="49"/>
  <c r="E590" i="49"/>
  <c r="E589" i="49"/>
  <c r="E588" i="49"/>
  <c r="E587" i="49"/>
  <c r="E586" i="49"/>
  <c r="E585" i="49"/>
  <c r="E584" i="49"/>
  <c r="E583" i="49"/>
  <c r="E582" i="49"/>
  <c r="E581" i="49"/>
  <c r="E580" i="49"/>
  <c r="E579" i="49"/>
  <c r="E578" i="49"/>
  <c r="E577" i="49"/>
  <c r="E576" i="49"/>
  <c r="E575" i="49"/>
  <c r="E574" i="49"/>
  <c r="E573" i="49"/>
  <c r="E572" i="49"/>
  <c r="E571" i="49"/>
  <c r="E570" i="49"/>
  <c r="E569" i="49"/>
  <c r="E568" i="49"/>
  <c r="E567" i="49"/>
  <c r="E566" i="49"/>
  <c r="E565" i="49"/>
  <c r="E564" i="49"/>
  <c r="E563" i="49"/>
  <c r="E562" i="49"/>
  <c r="E561" i="49"/>
  <c r="E560" i="49"/>
  <c r="E559" i="49"/>
  <c r="E558" i="49"/>
  <c r="E557" i="49"/>
  <c r="E556" i="49"/>
  <c r="E555" i="49"/>
  <c r="E554" i="49"/>
  <c r="E553" i="49"/>
  <c r="E552" i="49"/>
  <c r="E551" i="49"/>
  <c r="E550" i="49"/>
  <c r="E549" i="49"/>
  <c r="E548" i="49"/>
  <c r="E547" i="49"/>
  <c r="E546" i="49"/>
  <c r="E545" i="49"/>
  <c r="E544" i="49"/>
  <c r="E543" i="49"/>
  <c r="E542" i="49"/>
  <c r="E541" i="49"/>
  <c r="E540" i="49"/>
  <c r="E539" i="49"/>
  <c r="E538" i="49"/>
  <c r="E537" i="49"/>
  <c r="E536" i="49"/>
  <c r="E535" i="49"/>
  <c r="E534" i="49"/>
  <c r="E533" i="49"/>
  <c r="E532" i="49"/>
  <c r="E531" i="49"/>
  <c r="E530" i="49"/>
  <c r="E529" i="49"/>
  <c r="E528" i="49"/>
  <c r="E527" i="49"/>
  <c r="E526" i="49"/>
  <c r="E525" i="49"/>
  <c r="E524" i="49"/>
  <c r="E523" i="49"/>
  <c r="E522" i="49"/>
  <c r="E521" i="49"/>
  <c r="E520" i="49"/>
  <c r="E519" i="49"/>
  <c r="E518" i="49"/>
  <c r="E517" i="49"/>
  <c r="E516" i="49"/>
  <c r="D594" i="49"/>
  <c r="D593" i="49"/>
  <c r="D592" i="49"/>
  <c r="D591" i="49"/>
  <c r="D590" i="49"/>
  <c r="D589" i="49"/>
  <c r="D588" i="49"/>
  <c r="D587" i="49"/>
  <c r="D586" i="49"/>
  <c r="D585" i="49"/>
  <c r="D584" i="49"/>
  <c r="D583" i="49"/>
  <c r="D582" i="49"/>
  <c r="D581" i="49"/>
  <c r="D580" i="49"/>
  <c r="D579" i="49"/>
  <c r="D578" i="49"/>
  <c r="D577" i="49"/>
  <c r="D576" i="49"/>
  <c r="D575" i="49"/>
  <c r="D574" i="49"/>
  <c r="D573" i="49"/>
  <c r="D572" i="49"/>
  <c r="D571" i="49"/>
  <c r="D570" i="49"/>
  <c r="D569" i="49"/>
  <c r="D568" i="49"/>
  <c r="D567" i="49"/>
  <c r="D566" i="49"/>
  <c r="D565" i="49"/>
  <c r="D564" i="49"/>
  <c r="D563" i="49"/>
  <c r="D562" i="49"/>
  <c r="D561" i="49"/>
  <c r="D560" i="49"/>
  <c r="D559" i="49"/>
  <c r="D558" i="49"/>
  <c r="D557" i="49"/>
  <c r="D556" i="49"/>
  <c r="D555" i="49"/>
  <c r="D554" i="49"/>
  <c r="D553" i="49"/>
  <c r="D552" i="49"/>
  <c r="D551" i="49"/>
  <c r="D550" i="49"/>
  <c r="D549" i="49"/>
  <c r="D548" i="49"/>
  <c r="D547" i="49"/>
  <c r="D546" i="49"/>
  <c r="D545" i="49"/>
  <c r="D544" i="49"/>
  <c r="D543" i="49"/>
  <c r="D542" i="49"/>
  <c r="D541" i="49"/>
  <c r="D540" i="49"/>
  <c r="D539" i="49"/>
  <c r="D538" i="49"/>
  <c r="D537" i="49"/>
  <c r="D536" i="49"/>
  <c r="D535" i="49"/>
  <c r="D534" i="49"/>
  <c r="D533" i="49"/>
  <c r="D532" i="49"/>
  <c r="D531" i="49"/>
  <c r="D530" i="49"/>
  <c r="D529" i="49"/>
  <c r="D528" i="49"/>
  <c r="D527" i="49"/>
  <c r="D526" i="49"/>
  <c r="D525" i="49"/>
  <c r="D524" i="49"/>
  <c r="D523" i="49"/>
  <c r="D522" i="49"/>
  <c r="D521" i="49"/>
  <c r="D520" i="49"/>
  <c r="D519" i="49"/>
  <c r="D518" i="49"/>
  <c r="D517" i="49"/>
  <c r="D516" i="49"/>
  <c r="E505" i="49"/>
  <c r="D505" i="49"/>
  <c r="E504" i="49"/>
  <c r="D504" i="49"/>
  <c r="E503" i="49"/>
  <c r="D503" i="49"/>
  <c r="E502" i="49"/>
  <c r="D502" i="49"/>
  <c r="E493" i="49"/>
  <c r="E492" i="49"/>
  <c r="D493" i="49"/>
  <c r="D492" i="49"/>
  <c r="I482" i="49"/>
  <c r="H482" i="49"/>
  <c r="G482" i="49"/>
  <c r="F482" i="49"/>
  <c r="I481" i="49"/>
  <c r="H481" i="49"/>
  <c r="G481" i="49"/>
  <c r="F481" i="49"/>
  <c r="I480" i="49"/>
  <c r="H480" i="49"/>
  <c r="G480" i="49"/>
  <c r="F480" i="49"/>
  <c r="I479" i="49"/>
  <c r="H479" i="49"/>
  <c r="G479" i="49"/>
  <c r="F479" i="49"/>
  <c r="G450" i="49"/>
  <c r="F450" i="49"/>
  <c r="G449" i="49"/>
  <c r="F449" i="49"/>
  <c r="G448" i="49"/>
  <c r="F448" i="49"/>
  <c r="G447" i="49"/>
  <c r="F447" i="49"/>
  <c r="G446" i="49"/>
  <c r="F446" i="49"/>
  <c r="G445" i="49"/>
  <c r="F445" i="49"/>
  <c r="G444" i="49"/>
  <c r="F444" i="49"/>
  <c r="G443" i="49"/>
  <c r="F443" i="49"/>
  <c r="G442" i="49"/>
  <c r="F442" i="49"/>
  <c r="G441" i="49"/>
  <c r="F441" i="49"/>
  <c r="G440" i="49"/>
  <c r="F440" i="49"/>
  <c r="G439" i="49"/>
  <c r="F439" i="49"/>
  <c r="G438" i="49"/>
  <c r="F438" i="49"/>
  <c r="G437" i="49"/>
  <c r="F437" i="49"/>
  <c r="G436" i="49"/>
  <c r="F436" i="49"/>
  <c r="G435" i="49"/>
  <c r="F435" i="49"/>
  <c r="G434" i="49"/>
  <c r="F434" i="49"/>
  <c r="G433" i="49"/>
  <c r="F433" i="49"/>
  <c r="G432" i="49"/>
  <c r="F432" i="49"/>
  <c r="G431" i="49"/>
  <c r="F431" i="49"/>
  <c r="G430" i="49"/>
  <c r="F430" i="49"/>
  <c r="G429" i="49"/>
  <c r="F429" i="49"/>
  <c r="G428" i="49"/>
  <c r="F428" i="49"/>
  <c r="G406" i="49"/>
  <c r="F406" i="49"/>
  <c r="G405" i="49"/>
  <c r="F405" i="49"/>
  <c r="G404" i="49"/>
  <c r="F404" i="49"/>
  <c r="G403" i="49"/>
  <c r="F403" i="49"/>
  <c r="G402" i="49"/>
  <c r="F402" i="49"/>
  <c r="G401" i="49"/>
  <c r="F401" i="49"/>
  <c r="G400" i="49"/>
  <c r="F400" i="49"/>
  <c r="G399" i="49"/>
  <c r="F399" i="49"/>
  <c r="G398" i="49"/>
  <c r="F398" i="49"/>
  <c r="G397" i="49"/>
  <c r="F397" i="49"/>
  <c r="G396" i="49"/>
  <c r="F396" i="49"/>
  <c r="G395" i="49"/>
  <c r="F395" i="49"/>
  <c r="G394" i="49"/>
  <c r="F394" i="49"/>
  <c r="E382" i="49"/>
  <c r="D382" i="49"/>
  <c r="E381" i="49"/>
  <c r="D381" i="49"/>
  <c r="E380" i="49"/>
  <c r="D380" i="49"/>
  <c r="E379" i="49"/>
  <c r="D379" i="49"/>
  <c r="E378" i="49"/>
  <c r="D378" i="49"/>
  <c r="E368" i="49"/>
  <c r="D368" i="49"/>
  <c r="E367" i="49"/>
  <c r="D367" i="49"/>
  <c r="E366" i="49"/>
  <c r="D366" i="49"/>
  <c r="E365" i="49"/>
  <c r="D365" i="49"/>
  <c r="E364" i="49"/>
  <c r="D364" i="49"/>
  <c r="E353" i="49"/>
  <c r="D353" i="49"/>
  <c r="E352" i="49"/>
  <c r="D352" i="49"/>
  <c r="E351" i="49"/>
  <c r="D351" i="49"/>
  <c r="E350" i="49"/>
  <c r="D350" i="49"/>
  <c r="E349" i="49"/>
  <c r="D349" i="49"/>
  <c r="E348" i="49"/>
  <c r="D348" i="49"/>
  <c r="I340" i="49"/>
  <c r="H340" i="49"/>
  <c r="G340" i="49"/>
  <c r="F340" i="49"/>
  <c r="H338" i="49"/>
  <c r="G338" i="49"/>
  <c r="H339" i="49"/>
  <c r="G339" i="49"/>
  <c r="F339" i="49"/>
  <c r="F327" i="49"/>
  <c r="E327" i="49"/>
  <c r="F326" i="49"/>
  <c r="F325" i="49"/>
  <c r="F324" i="49"/>
  <c r="F323" i="49"/>
  <c r="F322" i="49"/>
  <c r="E325" i="49"/>
  <c r="E324" i="49"/>
  <c r="E323" i="49"/>
  <c r="E322" i="49"/>
  <c r="F314" i="49"/>
  <c r="F313" i="49"/>
  <c r="F312" i="49"/>
  <c r="E314" i="49"/>
  <c r="E313" i="49"/>
  <c r="E312" i="49"/>
  <c r="L290" i="49"/>
  <c r="K290" i="49"/>
  <c r="J290" i="49"/>
  <c r="I290" i="49"/>
  <c r="L289" i="49"/>
  <c r="K289" i="49"/>
  <c r="J289" i="49"/>
  <c r="I289" i="49"/>
  <c r="L288" i="49"/>
  <c r="K288" i="49"/>
  <c r="J288" i="49"/>
  <c r="I288" i="49"/>
  <c r="L287" i="49"/>
  <c r="K287" i="49"/>
  <c r="J287" i="49"/>
  <c r="I287" i="49"/>
  <c r="L286" i="49"/>
  <c r="K286" i="49"/>
  <c r="J286" i="49"/>
  <c r="I286" i="49"/>
  <c r="L285" i="49"/>
  <c r="K285" i="49"/>
  <c r="J285" i="49"/>
  <c r="I285" i="49"/>
  <c r="L284" i="49"/>
  <c r="K284" i="49"/>
  <c r="J284" i="49"/>
  <c r="I284" i="49"/>
  <c r="L283" i="49"/>
  <c r="K283" i="49"/>
  <c r="J283" i="49"/>
  <c r="I283" i="49"/>
  <c r="L282" i="49"/>
  <c r="K282" i="49"/>
  <c r="J282" i="49"/>
  <c r="I282" i="49"/>
  <c r="L281" i="49"/>
  <c r="K281" i="49"/>
  <c r="J281" i="49"/>
  <c r="I281" i="49"/>
  <c r="L280" i="49"/>
  <c r="K280" i="49"/>
  <c r="J280" i="49"/>
  <c r="I280" i="49"/>
  <c r="L279" i="49"/>
  <c r="K279" i="49"/>
  <c r="J279" i="49"/>
  <c r="I279" i="49"/>
  <c r="L278" i="49"/>
  <c r="K278" i="49"/>
  <c r="J278" i="49"/>
  <c r="I278" i="49"/>
  <c r="E268" i="49"/>
  <c r="D268" i="49"/>
  <c r="E267" i="49"/>
  <c r="D267" i="49"/>
  <c r="E266" i="49"/>
  <c r="D266" i="49"/>
  <c r="I253" i="49"/>
  <c r="H253" i="49"/>
  <c r="G253" i="49"/>
  <c r="F253" i="49"/>
  <c r="I252" i="49"/>
  <c r="H252" i="49"/>
  <c r="G252" i="49"/>
  <c r="F252" i="49"/>
  <c r="I251" i="49"/>
  <c r="H251" i="49"/>
  <c r="G251" i="49"/>
  <c r="F251" i="49"/>
  <c r="I250" i="49"/>
  <c r="H250" i="49"/>
  <c r="G250" i="49"/>
  <c r="F250" i="49"/>
  <c r="I249" i="49"/>
  <c r="H249" i="49"/>
  <c r="G249" i="49"/>
  <c r="F249" i="49"/>
  <c r="N217" i="49"/>
  <c r="M217" i="49"/>
  <c r="L217" i="49"/>
  <c r="K217" i="49"/>
  <c r="J217" i="49"/>
  <c r="I217" i="49"/>
  <c r="N216" i="49"/>
  <c r="M216" i="49"/>
  <c r="L216" i="49"/>
  <c r="K216" i="49"/>
  <c r="J216" i="49"/>
  <c r="I216" i="49"/>
  <c r="N215" i="49"/>
  <c r="M215" i="49"/>
  <c r="L215" i="49"/>
  <c r="K215" i="49"/>
  <c r="J215" i="49"/>
  <c r="I215" i="49"/>
  <c r="N214" i="49"/>
  <c r="M214" i="49"/>
  <c r="L214" i="49"/>
  <c r="K214" i="49"/>
  <c r="J214" i="49"/>
  <c r="I214" i="49"/>
  <c r="N213" i="49"/>
  <c r="M213" i="49"/>
  <c r="L213" i="49"/>
  <c r="K213" i="49"/>
  <c r="J213" i="49"/>
  <c r="I213" i="49"/>
  <c r="N212" i="49"/>
  <c r="M212" i="49"/>
  <c r="L212" i="49"/>
  <c r="K212" i="49"/>
  <c r="J212" i="49"/>
  <c r="I212" i="49"/>
  <c r="N211" i="49"/>
  <c r="M211" i="49"/>
  <c r="L211" i="49"/>
  <c r="K211" i="49"/>
  <c r="J211" i="49"/>
  <c r="I211" i="49"/>
  <c r="N210" i="49"/>
  <c r="M210" i="49"/>
  <c r="L210" i="49"/>
  <c r="K210" i="49"/>
  <c r="J210" i="49"/>
  <c r="I210" i="49"/>
  <c r="N209" i="49"/>
  <c r="M209" i="49"/>
  <c r="L209" i="49"/>
  <c r="K209" i="49"/>
  <c r="J209" i="49"/>
  <c r="I209" i="49"/>
  <c r="N208" i="49"/>
  <c r="M208" i="49"/>
  <c r="L208" i="49"/>
  <c r="K208" i="49"/>
  <c r="J208" i="49"/>
  <c r="I208" i="49"/>
  <c r="N207" i="49"/>
  <c r="M207" i="49"/>
  <c r="L207" i="49"/>
  <c r="K207" i="49"/>
  <c r="J207" i="49"/>
  <c r="I207" i="49"/>
  <c r="N206" i="49"/>
  <c r="M206" i="49"/>
  <c r="L206" i="49"/>
  <c r="K206" i="49"/>
  <c r="J206" i="49"/>
  <c r="I206" i="49"/>
  <c r="N205" i="49"/>
  <c r="M205" i="49"/>
  <c r="L205" i="49"/>
  <c r="K205" i="49"/>
  <c r="J205" i="49"/>
  <c r="I205" i="49"/>
  <c r="N204" i="49"/>
  <c r="M204" i="49"/>
  <c r="L204" i="49"/>
  <c r="K204" i="49"/>
  <c r="J204" i="49"/>
  <c r="I204" i="49"/>
  <c r="N203" i="49"/>
  <c r="M203" i="49"/>
  <c r="L203" i="49"/>
  <c r="K203" i="49"/>
  <c r="J203" i="49"/>
  <c r="I203" i="49"/>
  <c r="N202" i="49"/>
  <c r="M202" i="49"/>
  <c r="L202" i="49"/>
  <c r="K202" i="49"/>
  <c r="J202" i="49"/>
  <c r="I202" i="49"/>
  <c r="N201" i="49"/>
  <c r="M201" i="49"/>
  <c r="L201" i="49"/>
  <c r="K201" i="49"/>
  <c r="J201" i="49"/>
  <c r="I201" i="49"/>
  <c r="N200" i="49"/>
  <c r="M200" i="49"/>
  <c r="L200" i="49"/>
  <c r="K200" i="49"/>
  <c r="J200" i="49"/>
  <c r="I200" i="49"/>
  <c r="N199" i="49"/>
  <c r="M199" i="49"/>
  <c r="L199" i="49"/>
  <c r="K199" i="49"/>
  <c r="J199" i="49"/>
  <c r="I199" i="49"/>
  <c r="N198" i="49"/>
  <c r="M198" i="49"/>
  <c r="L198" i="49"/>
  <c r="K198" i="49"/>
  <c r="J198" i="49"/>
  <c r="I198" i="49"/>
  <c r="N197" i="49"/>
  <c r="M197" i="49"/>
  <c r="L197" i="49"/>
  <c r="K197" i="49"/>
  <c r="J197" i="49"/>
  <c r="I197" i="49"/>
  <c r="N196" i="49"/>
  <c r="M196" i="49"/>
  <c r="L196" i="49"/>
  <c r="K196" i="49"/>
  <c r="J196" i="49"/>
  <c r="I196" i="49"/>
  <c r="E185" i="49"/>
  <c r="E184" i="49"/>
  <c r="D185" i="49"/>
  <c r="D184" i="49"/>
  <c r="K181" i="49"/>
  <c r="D180" i="49"/>
  <c r="J179" i="49"/>
  <c r="J177" i="49"/>
  <c r="J181" i="49"/>
  <c r="I181" i="49"/>
  <c r="H181" i="49"/>
  <c r="G181" i="49"/>
  <c r="F181" i="49"/>
  <c r="E181" i="49"/>
  <c r="D181" i="49"/>
  <c r="C181" i="49"/>
  <c r="B181" i="49"/>
  <c r="K180" i="49"/>
  <c r="G180" i="49"/>
  <c r="F180" i="49"/>
  <c r="E180" i="49"/>
  <c r="C180" i="49"/>
  <c r="B180" i="49"/>
  <c r="K179" i="49"/>
  <c r="H179" i="49"/>
  <c r="G179" i="49"/>
  <c r="F179" i="49"/>
  <c r="E179" i="49"/>
  <c r="D179" i="49"/>
  <c r="C179" i="49"/>
  <c r="B179" i="49"/>
  <c r="K178" i="49"/>
  <c r="J178" i="49"/>
  <c r="I178" i="49"/>
  <c r="G178" i="49"/>
  <c r="F178" i="49"/>
  <c r="E178" i="49"/>
  <c r="D178" i="49"/>
  <c r="C178" i="49"/>
  <c r="B178" i="49"/>
  <c r="K177" i="49"/>
  <c r="I177" i="49"/>
  <c r="H177" i="49"/>
  <c r="G177" i="49"/>
  <c r="F177" i="49"/>
  <c r="E177" i="49"/>
  <c r="D177" i="49"/>
  <c r="C177" i="49"/>
  <c r="B177" i="49"/>
  <c r="K176" i="49"/>
  <c r="J176" i="49"/>
  <c r="I176" i="49"/>
  <c r="H176" i="49"/>
  <c r="G176" i="49"/>
  <c r="F176" i="49"/>
  <c r="E176" i="49"/>
  <c r="D176" i="49"/>
  <c r="C176" i="49"/>
  <c r="B176" i="49"/>
  <c r="K175" i="49"/>
  <c r="J175" i="49"/>
  <c r="I175" i="49"/>
  <c r="H175" i="49"/>
  <c r="G175" i="49"/>
  <c r="F175" i="49"/>
  <c r="E175" i="49"/>
  <c r="D175" i="49"/>
  <c r="C175" i="49"/>
  <c r="B175" i="49"/>
  <c r="G128" i="49"/>
  <c r="F128" i="49"/>
  <c r="G125" i="49"/>
  <c r="F125" i="49"/>
  <c r="G123" i="49"/>
  <c r="G122" i="49"/>
  <c r="F123" i="49"/>
  <c r="F122" i="49"/>
  <c r="G119" i="49"/>
  <c r="G118" i="49"/>
  <c r="G117" i="49"/>
  <c r="F118" i="49"/>
  <c r="F117" i="49"/>
  <c r="G112" i="49"/>
  <c r="G109" i="49"/>
  <c r="F109" i="49"/>
  <c r="H74" i="49"/>
  <c r="G74" i="49"/>
  <c r="H76" i="49"/>
  <c r="G76" i="49"/>
  <c r="H72" i="49"/>
  <c r="G72" i="49"/>
  <c r="H70" i="49"/>
  <c r="G70" i="49"/>
  <c r="H69" i="49"/>
  <c r="G69" i="49"/>
  <c r="H68" i="49"/>
  <c r="G68" i="49"/>
  <c r="H67" i="49"/>
  <c r="G67" i="49"/>
  <c r="H66" i="49"/>
  <c r="G66" i="49"/>
  <c r="H65" i="49"/>
  <c r="G65" i="49"/>
  <c r="H64" i="49"/>
  <c r="G64" i="49"/>
  <c r="H62" i="49"/>
  <c r="G62" i="49"/>
  <c r="H61" i="49"/>
  <c r="G61" i="49"/>
  <c r="H60" i="49"/>
  <c r="G60" i="49"/>
  <c r="H59" i="49"/>
  <c r="G59" i="49"/>
  <c r="E31" i="49"/>
  <c r="E29" i="49"/>
  <c r="E26" i="49"/>
  <c r="E25" i="49"/>
  <c r="E24" i="49"/>
  <c r="E23" i="49"/>
  <c r="E22" i="49"/>
  <c r="D31" i="49"/>
  <c r="D29" i="49"/>
  <c r="D26" i="49"/>
  <c r="D25" i="49"/>
  <c r="I20" i="37"/>
  <c r="H20" i="37"/>
  <c r="D24" i="49"/>
  <c r="D23" i="49"/>
  <c r="D22" i="49"/>
  <c r="E18" i="49"/>
  <c r="E16" i="49"/>
  <c r="E15" i="49"/>
  <c r="E12" i="49"/>
  <c r="E10" i="49"/>
  <c r="E9" i="49"/>
  <c r="E8" i="49"/>
  <c r="E7" i="49"/>
  <c r="E6" i="49"/>
  <c r="E5" i="49"/>
  <c r="E4" i="49"/>
  <c r="E3" i="49"/>
  <c r="D18" i="49"/>
  <c r="D16" i="49"/>
  <c r="D15" i="49"/>
  <c r="D12" i="49"/>
  <c r="D10" i="49"/>
  <c r="D9" i="49"/>
  <c r="D8" i="49"/>
  <c r="D7" i="49"/>
  <c r="D6" i="49"/>
  <c r="D5" i="49"/>
  <c r="D4" i="49"/>
  <c r="D3" i="49"/>
  <c r="C76" i="45"/>
  <c r="H36" i="45"/>
  <c r="H35" i="45"/>
  <c r="H34" i="45"/>
  <c r="H33" i="45"/>
  <c r="H32" i="45"/>
  <c r="H31" i="45"/>
  <c r="H30" i="45"/>
  <c r="H29" i="45"/>
  <c r="H28" i="45"/>
  <c r="H27" i="45"/>
  <c r="H26" i="45"/>
  <c r="H25" i="45"/>
  <c r="G36" i="45"/>
  <c r="G35" i="45"/>
  <c r="G34" i="45"/>
  <c r="G33" i="45"/>
  <c r="G32" i="45"/>
  <c r="G31" i="45"/>
  <c r="G30" i="45"/>
  <c r="G29" i="45"/>
  <c r="G28" i="45"/>
  <c r="G27" i="45"/>
  <c r="G26" i="45"/>
  <c r="G25" i="45"/>
  <c r="I36" i="45"/>
  <c r="I35" i="45"/>
  <c r="I34" i="45"/>
  <c r="I33" i="45"/>
  <c r="I32" i="45"/>
  <c r="I31" i="45"/>
  <c r="I30" i="45"/>
  <c r="I29" i="45"/>
  <c r="I28" i="45"/>
  <c r="I27" i="45"/>
  <c r="I26" i="45"/>
  <c r="I25" i="45"/>
  <c r="F36" i="45"/>
  <c r="F35" i="45"/>
  <c r="F34" i="45"/>
  <c r="F33" i="45"/>
  <c r="F32" i="45"/>
  <c r="F31" i="45"/>
  <c r="F29" i="45"/>
  <c r="F28" i="45"/>
  <c r="F27" i="45"/>
  <c r="F26" i="45"/>
  <c r="F25" i="45"/>
  <c r="G36" i="42"/>
  <c r="G44" i="42"/>
  <c r="G45" i="42" s="1"/>
  <c r="H36" i="42"/>
  <c r="H34" i="42"/>
  <c r="H33" i="42"/>
  <c r="E36" i="42"/>
  <c r="E34" i="42"/>
  <c r="E33" i="42"/>
  <c r="E138" i="45" l="1"/>
  <c r="F111" i="49"/>
  <c r="G111" i="49"/>
  <c r="F338" i="49"/>
  <c r="C326" i="49"/>
  <c r="E326" i="49" s="1"/>
  <c r="H178" i="49"/>
  <c r="I180" i="49"/>
  <c r="I179" i="49"/>
  <c r="G113" i="49" l="1"/>
  <c r="F113" i="49"/>
  <c r="I339" i="49"/>
  <c r="I338" i="49"/>
  <c r="J180" i="49"/>
  <c r="H180" i="49"/>
  <c r="G129" i="49" l="1"/>
  <c r="G127" i="49"/>
  <c r="F127" i="49"/>
  <c r="F129" i="49"/>
  <c r="E39" i="39"/>
  <c r="F139" i="45" l="1"/>
  <c r="F163" i="45"/>
  <c r="E162" i="45" l="1"/>
  <c r="E163" i="45" s="1"/>
  <c r="E32" i="37" l="1"/>
  <c r="F28" i="40"/>
  <c r="D302" i="45" l="1"/>
  <c r="D301" i="45"/>
  <c r="F145" i="45"/>
  <c r="R25" i="48" l="1"/>
  <c r="R24" i="48"/>
  <c r="R23" i="48"/>
  <c r="R22" i="48"/>
  <c r="R21" i="48"/>
  <c r="R20" i="48"/>
  <c r="R19" i="48"/>
  <c r="R18" i="48"/>
  <c r="R17" i="48"/>
  <c r="R12" i="48"/>
  <c r="R16" i="48"/>
  <c r="R11" i="48"/>
  <c r="I28" i="48"/>
  <c r="H28" i="48"/>
  <c r="K26" i="48"/>
  <c r="J26" i="48"/>
  <c r="I26" i="48"/>
  <c r="H26" i="48"/>
  <c r="G26" i="48"/>
  <c r="L25" i="48"/>
  <c r="N25" i="48" s="1"/>
  <c r="L24" i="48"/>
  <c r="N24" i="48" s="1"/>
  <c r="L23" i="48"/>
  <c r="N23" i="48" s="1"/>
  <c r="N22" i="48"/>
  <c r="L22" i="48"/>
  <c r="L21" i="48"/>
  <c r="N21" i="48" s="1"/>
  <c r="L20" i="48"/>
  <c r="N20" i="48" s="1"/>
  <c r="N19" i="48"/>
  <c r="L19" i="48"/>
  <c r="L18" i="48"/>
  <c r="N18" i="48" s="1"/>
  <c r="L17" i="48"/>
  <c r="N17" i="48" s="1"/>
  <c r="L16" i="48"/>
  <c r="N16" i="48" s="1"/>
  <c r="L13" i="48"/>
  <c r="K13" i="48"/>
  <c r="K28" i="48" s="1"/>
  <c r="J13" i="48"/>
  <c r="J28" i="48" s="1"/>
  <c r="G13" i="48"/>
  <c r="G28" i="48" s="1"/>
  <c r="L12" i="48"/>
  <c r="N12" i="48" s="1"/>
  <c r="L11" i="48"/>
  <c r="N11" i="48" s="1"/>
  <c r="N26" i="48" l="1"/>
  <c r="N13" i="48"/>
  <c r="L26" i="48"/>
  <c r="L28" i="48" s="1"/>
  <c r="N28" i="48" l="1"/>
  <c r="D17" i="45" l="1"/>
  <c r="H42" i="42"/>
  <c r="E42" i="42"/>
  <c r="H31" i="42"/>
  <c r="E31" i="42"/>
  <c r="H30" i="42"/>
  <c r="E30" i="42"/>
  <c r="H29" i="42"/>
  <c r="E29" i="42"/>
  <c r="H28" i="42"/>
  <c r="E28" i="42"/>
  <c r="H26" i="42" l="1"/>
  <c r="E26" i="42"/>
  <c r="L20" i="38"/>
  <c r="M20" i="38" s="1"/>
  <c r="M190" i="44" l="1"/>
  <c r="K190" i="44"/>
  <c r="M296" i="44"/>
  <c r="K296" i="44"/>
  <c r="D295" i="45" s="1"/>
  <c r="I296" i="44"/>
  <c r="G296" i="44"/>
  <c r="C295" i="45" s="1"/>
  <c r="K297" i="44"/>
  <c r="D264" i="45" s="1"/>
  <c r="M262" i="44"/>
  <c r="K262" i="44"/>
  <c r="D252" i="45" s="1"/>
  <c r="I262" i="44"/>
  <c r="G262" i="44"/>
  <c r="M261" i="44"/>
  <c r="K261" i="44"/>
  <c r="I261" i="44"/>
  <c r="G261" i="44"/>
  <c r="M260" i="44"/>
  <c r="K260" i="44"/>
  <c r="I260" i="44"/>
  <c r="G260" i="44"/>
  <c r="M259" i="44"/>
  <c r="K259" i="44"/>
  <c r="I259" i="44"/>
  <c r="G259" i="44"/>
  <c r="M258" i="44"/>
  <c r="K258" i="44"/>
  <c r="I258" i="44"/>
  <c r="G258" i="44"/>
  <c r="M117" i="44"/>
  <c r="K117" i="44"/>
  <c r="I117" i="44"/>
  <c r="G117" i="44"/>
  <c r="M33" i="44"/>
  <c r="K33" i="44"/>
  <c r="I33" i="44"/>
  <c r="G33" i="44"/>
  <c r="M335" i="44"/>
  <c r="K335" i="44"/>
  <c r="I335" i="44"/>
  <c r="G335" i="44"/>
  <c r="M321" i="44"/>
  <c r="K321" i="44"/>
  <c r="I321" i="44"/>
  <c r="G321" i="44"/>
  <c r="C313" i="43" s="1"/>
  <c r="M292" i="44"/>
  <c r="K292" i="44"/>
  <c r="D262" i="45" s="1"/>
  <c r="I292" i="44"/>
  <c r="G292" i="44"/>
  <c r="M291" i="44"/>
  <c r="K291" i="44"/>
  <c r="D261" i="45" s="1"/>
  <c r="I291" i="44"/>
  <c r="G291" i="44"/>
  <c r="M284" i="44"/>
  <c r="K284" i="44"/>
  <c r="D290" i="45" s="1"/>
  <c r="I284" i="44"/>
  <c r="G284" i="44"/>
  <c r="M257" i="44"/>
  <c r="K257" i="44"/>
  <c r="D254" i="45" s="1"/>
  <c r="I257" i="44"/>
  <c r="G257" i="44"/>
  <c r="C255" i="43" s="1"/>
  <c r="G255" i="43" s="1"/>
  <c r="M255" i="43" s="1"/>
  <c r="Y255" i="43" s="1"/>
  <c r="M231" i="44"/>
  <c r="K231" i="44"/>
  <c r="D242" i="45" s="1"/>
  <c r="I231" i="44"/>
  <c r="G231" i="44"/>
  <c r="M224" i="44"/>
  <c r="K224" i="44"/>
  <c r="D239" i="45" s="1"/>
  <c r="I224" i="44"/>
  <c r="G224" i="44"/>
  <c r="C290" i="45" l="1"/>
  <c r="C277" i="43"/>
  <c r="G277" i="43" s="1"/>
  <c r="C242" i="45"/>
  <c r="C229" i="43"/>
  <c r="G229" i="43" s="1"/>
  <c r="J229" i="43" s="1"/>
  <c r="Y229" i="43" s="1"/>
  <c r="C262" i="45"/>
  <c r="C285" i="43"/>
  <c r="G285" i="43" s="1"/>
  <c r="M285" i="43" s="1"/>
  <c r="Y285" i="43" s="1"/>
  <c r="C302" i="45"/>
  <c r="C327" i="43"/>
  <c r="C239" i="45"/>
  <c r="C222" i="43"/>
  <c r="G222" i="43" s="1"/>
  <c r="J222" i="43" s="1"/>
  <c r="Y222" i="43" s="1"/>
  <c r="C261" i="45"/>
  <c r="C284" i="43"/>
  <c r="G284" i="43" s="1"/>
  <c r="M284" i="43" s="1"/>
  <c r="Y284" i="43" s="1"/>
  <c r="M313" i="43"/>
  <c r="G313" i="43"/>
  <c r="M197" i="44"/>
  <c r="K197" i="44"/>
  <c r="I197" i="44"/>
  <c r="G197" i="44"/>
  <c r="M204" i="44"/>
  <c r="K204" i="44"/>
  <c r="I204" i="44"/>
  <c r="G204" i="44"/>
  <c r="M203" i="44"/>
  <c r="K203" i="44"/>
  <c r="I203" i="44"/>
  <c r="G203" i="44"/>
  <c r="M202" i="44"/>
  <c r="K202" i="44"/>
  <c r="I202" i="44"/>
  <c r="G202" i="44"/>
  <c r="M201" i="44"/>
  <c r="K201" i="44"/>
  <c r="I201" i="44"/>
  <c r="G201" i="44"/>
  <c r="I190" i="44"/>
  <c r="G190" i="44"/>
  <c r="M153" i="44"/>
  <c r="K153" i="44"/>
  <c r="I153" i="44"/>
  <c r="G153" i="44"/>
  <c r="C151" i="43" s="1"/>
  <c r="G151" i="43" s="1"/>
  <c r="M147" i="44"/>
  <c r="K147" i="44"/>
  <c r="I147" i="44"/>
  <c r="G147" i="44"/>
  <c r="C145" i="43" s="1"/>
  <c r="G145" i="43" s="1"/>
  <c r="H145" i="43" s="1"/>
  <c r="Y145" i="43" s="1"/>
  <c r="M146" i="44"/>
  <c r="K146" i="44"/>
  <c r="I146" i="44"/>
  <c r="G146" i="44"/>
  <c r="C144" i="43" s="1"/>
  <c r="G144" i="43" s="1"/>
  <c r="H144" i="43" s="1"/>
  <c r="Y144" i="43" s="1"/>
  <c r="M90" i="44"/>
  <c r="K90" i="44"/>
  <c r="I90" i="44"/>
  <c r="G90" i="44"/>
  <c r="C93" i="43" s="1"/>
  <c r="G93" i="43" s="1"/>
  <c r="M93" i="43" s="1"/>
  <c r="Y93" i="43" s="1"/>
  <c r="M89" i="44"/>
  <c r="K89" i="44"/>
  <c r="I89" i="44"/>
  <c r="G89" i="44"/>
  <c r="C92" i="43" s="1"/>
  <c r="G92" i="43" s="1"/>
  <c r="M92" i="43" s="1"/>
  <c r="Y92" i="43" s="1"/>
  <c r="M88" i="44"/>
  <c r="K88" i="44"/>
  <c r="I88" i="44"/>
  <c r="G88" i="44"/>
  <c r="C91" i="43" s="1"/>
  <c r="G91" i="43" s="1"/>
  <c r="M91" i="43" s="1"/>
  <c r="Y91" i="43" s="1"/>
  <c r="M87" i="44"/>
  <c r="K87" i="44"/>
  <c r="I87" i="44"/>
  <c r="G87" i="44"/>
  <c r="C90" i="43" s="1"/>
  <c r="G90" i="43" s="1"/>
  <c r="M90" i="43" s="1"/>
  <c r="Y90" i="43" s="1"/>
  <c r="M57" i="44"/>
  <c r="K57" i="44"/>
  <c r="I57" i="44"/>
  <c r="D31" i="42" s="1"/>
  <c r="F31" i="42" s="1"/>
  <c r="G57" i="44"/>
  <c r="C55" i="43" s="1"/>
  <c r="G55" i="43" s="1"/>
  <c r="M56" i="44"/>
  <c r="K56" i="44"/>
  <c r="I56" i="44"/>
  <c r="G56" i="44"/>
  <c r="C54" i="43" s="1"/>
  <c r="G54" i="43" s="1"/>
  <c r="M55" i="44"/>
  <c r="K55" i="44"/>
  <c r="I55" i="44"/>
  <c r="D30" i="42" s="1"/>
  <c r="F30" i="42" s="1"/>
  <c r="G55" i="44"/>
  <c r="C53" i="43" s="1"/>
  <c r="G53" i="43" s="1"/>
  <c r="M54" i="44"/>
  <c r="K54" i="44"/>
  <c r="I54" i="44"/>
  <c r="G54" i="44"/>
  <c r="C52" i="43" s="1"/>
  <c r="G52" i="43" s="1"/>
  <c r="M53" i="44"/>
  <c r="K53" i="44"/>
  <c r="I53" i="44"/>
  <c r="G53" i="44"/>
  <c r="C51" i="43" s="1"/>
  <c r="G51" i="43" s="1"/>
  <c r="M52" i="44"/>
  <c r="K52" i="44"/>
  <c r="I52" i="44"/>
  <c r="D29" i="42" s="1"/>
  <c r="F29" i="42" s="1"/>
  <c r="G52" i="44"/>
  <c r="C50" i="43" s="1"/>
  <c r="G50" i="43" s="1"/>
  <c r="Q50" i="43" s="1"/>
  <c r="Y50" i="43" s="1"/>
  <c r="M51" i="44"/>
  <c r="K51" i="44"/>
  <c r="I51" i="44"/>
  <c r="G51" i="44"/>
  <c r="C49" i="43" s="1"/>
  <c r="G49" i="43" s="1"/>
  <c r="Q49" i="43" s="1"/>
  <c r="Y49" i="43" s="1"/>
  <c r="M47" i="44"/>
  <c r="K47" i="44"/>
  <c r="I47" i="44"/>
  <c r="D28" i="42" s="1"/>
  <c r="F28" i="42" s="1"/>
  <c r="G47" i="44"/>
  <c r="C45" i="43" s="1"/>
  <c r="G45" i="43" s="1"/>
  <c r="Q45" i="43" s="1"/>
  <c r="Y45" i="43" s="1"/>
  <c r="M46" i="44"/>
  <c r="K46" i="44"/>
  <c r="I46" i="44"/>
  <c r="G46" i="44"/>
  <c r="C44" i="43" s="1"/>
  <c r="G44" i="43" s="1"/>
  <c r="Q44" i="43" s="1"/>
  <c r="Y44" i="43" s="1"/>
  <c r="M45" i="44"/>
  <c r="K45" i="44"/>
  <c r="I45" i="44"/>
  <c r="G45" i="44"/>
  <c r="C43" i="43" s="1"/>
  <c r="G43" i="43" s="1"/>
  <c r="Q43" i="43" s="1"/>
  <c r="Y43" i="43" s="1"/>
  <c r="M38" i="44"/>
  <c r="K38" i="44"/>
  <c r="I38" i="44"/>
  <c r="D33" i="42" s="1"/>
  <c r="F33" i="42" s="1"/>
  <c r="G38" i="44"/>
  <c r="M37" i="44"/>
  <c r="K37" i="44"/>
  <c r="I37" i="44"/>
  <c r="G37" i="44"/>
  <c r="C35" i="43" s="1"/>
  <c r="G35" i="43" s="1"/>
  <c r="M35" i="43" s="1"/>
  <c r="Y35" i="43" s="1"/>
  <c r="M36" i="44"/>
  <c r="K36" i="44"/>
  <c r="I36" i="44"/>
  <c r="G36" i="44"/>
  <c r="C34" i="43" s="1"/>
  <c r="G34" i="43" s="1"/>
  <c r="M34" i="43" s="1"/>
  <c r="Y34" i="43" s="1"/>
  <c r="M35" i="44"/>
  <c r="K35" i="44"/>
  <c r="I35" i="44"/>
  <c r="G35" i="44"/>
  <c r="C33" i="43" s="1"/>
  <c r="G33" i="43" s="1"/>
  <c r="M33" i="43" s="1"/>
  <c r="Y33" i="43" s="1"/>
  <c r="M34" i="44"/>
  <c r="K34" i="44"/>
  <c r="I34" i="44"/>
  <c r="G34" i="44"/>
  <c r="C32" i="43" s="1"/>
  <c r="G32" i="43" s="1"/>
  <c r="M32" i="43" s="1"/>
  <c r="Y32" i="43" s="1"/>
  <c r="M27" i="44"/>
  <c r="K27" i="44"/>
  <c r="I27" i="44"/>
  <c r="G27" i="44"/>
  <c r="M26" i="44"/>
  <c r="K26" i="44"/>
  <c r="I26" i="44"/>
  <c r="G26" i="44"/>
  <c r="D58" i="45" s="1"/>
  <c r="C26" i="43" l="1"/>
  <c r="G26" i="43" s="1"/>
  <c r="D59" i="45"/>
  <c r="R51" i="43"/>
  <c r="Y51" i="43" s="1"/>
  <c r="R54" i="43"/>
  <c r="Y54" i="43" s="1"/>
  <c r="M327" i="43"/>
  <c r="G327" i="43"/>
  <c r="C195" i="43"/>
  <c r="G195" i="43" s="1"/>
  <c r="Q195" i="43" s="1"/>
  <c r="Y195" i="43" s="1"/>
  <c r="R151" i="43"/>
  <c r="Y151" i="43" s="1"/>
  <c r="Y313" i="43"/>
  <c r="C90" i="45"/>
  <c r="C36" i="43"/>
  <c r="G36" i="43" s="1"/>
  <c r="M36" i="43" s="1"/>
  <c r="Y36" i="43" s="1"/>
  <c r="R52" i="43"/>
  <c r="Y52" i="43" s="1"/>
  <c r="R53" i="43"/>
  <c r="Y53" i="43" s="1"/>
  <c r="M277" i="43"/>
  <c r="Y277" i="43" s="1"/>
  <c r="C25" i="43"/>
  <c r="G25" i="43" s="1"/>
  <c r="H25" i="43" s="1"/>
  <c r="Y25" i="43" s="1"/>
  <c r="R55" i="43"/>
  <c r="Y55" i="43" s="1"/>
  <c r="E157" i="45"/>
  <c r="E156" i="45"/>
  <c r="E136" i="45"/>
  <c r="E142" i="45"/>
  <c r="C110" i="45"/>
  <c r="E137" i="45"/>
  <c r="D186" i="45"/>
  <c r="F186" i="45" s="1"/>
  <c r="H26" i="43" l="1"/>
  <c r="Y26" i="43" s="1"/>
  <c r="Y327" i="43"/>
  <c r="D189" i="45"/>
  <c r="F76" i="45" l="1"/>
  <c r="G13" i="44" l="1"/>
  <c r="G12" i="44"/>
  <c r="K16" i="38"/>
  <c r="D15" i="37" l="1"/>
  <c r="D14" i="37" s="1"/>
  <c r="M326" i="44"/>
  <c r="K326" i="44"/>
  <c r="D270" i="45" s="1"/>
  <c r="I326" i="44"/>
  <c r="G326" i="44"/>
  <c r="M312" i="44"/>
  <c r="K312" i="44"/>
  <c r="I312" i="44"/>
  <c r="G312" i="44"/>
  <c r="C304" i="43" s="1"/>
  <c r="G304" i="43" s="1"/>
  <c r="M311" i="44"/>
  <c r="K311" i="44"/>
  <c r="I311" i="44"/>
  <c r="G311" i="44"/>
  <c r="C303" i="43" s="1"/>
  <c r="G303" i="43" s="1"/>
  <c r="Y303" i="43" s="1"/>
  <c r="M285" i="44"/>
  <c r="K285" i="44"/>
  <c r="D256" i="45" s="1"/>
  <c r="I285" i="44"/>
  <c r="G285" i="44"/>
  <c r="M256" i="44"/>
  <c r="K256" i="44"/>
  <c r="D253" i="45" s="1"/>
  <c r="I256" i="44"/>
  <c r="G256" i="44"/>
  <c r="M232" i="44"/>
  <c r="K232" i="44"/>
  <c r="D243" i="45" s="1"/>
  <c r="I232" i="44"/>
  <c r="G232" i="44"/>
  <c r="M65" i="44"/>
  <c r="K65" i="44"/>
  <c r="I65" i="44"/>
  <c r="G65" i="44"/>
  <c r="M19" i="44"/>
  <c r="K19" i="44"/>
  <c r="I19" i="44"/>
  <c r="G19" i="44"/>
  <c r="M18" i="44"/>
  <c r="K18" i="44"/>
  <c r="I18" i="44"/>
  <c r="G18" i="44"/>
  <c r="C17" i="43" s="1"/>
  <c r="G17" i="43" s="1"/>
  <c r="Y17" i="43" s="1"/>
  <c r="M17" i="44"/>
  <c r="K17" i="44"/>
  <c r="I17" i="44"/>
  <c r="G17" i="44"/>
  <c r="C16" i="43" s="1"/>
  <c r="G16" i="43" s="1"/>
  <c r="Y16" i="43" s="1"/>
  <c r="M16" i="44"/>
  <c r="K16" i="44"/>
  <c r="I16" i="44"/>
  <c r="G16" i="44"/>
  <c r="C15" i="43" s="1"/>
  <c r="G15" i="43" s="1"/>
  <c r="Y15" i="43" s="1"/>
  <c r="M15" i="44"/>
  <c r="K15" i="44"/>
  <c r="I15" i="44"/>
  <c r="G15" i="44"/>
  <c r="C14" i="43" s="1"/>
  <c r="G14" i="43" s="1"/>
  <c r="Y14" i="43" s="1"/>
  <c r="M304" i="43" l="1"/>
  <c r="Y304" i="43" s="1"/>
  <c r="D47" i="45"/>
  <c r="D48" i="45" s="1"/>
  <c r="C18" i="43"/>
  <c r="G18" i="43" s="1"/>
  <c r="C243" i="45"/>
  <c r="C230" i="43"/>
  <c r="G230" i="43" s="1"/>
  <c r="M230" i="43" s="1"/>
  <c r="Y230" i="43" s="1"/>
  <c r="C256" i="45"/>
  <c r="C278" i="43"/>
  <c r="G278" i="43" s="1"/>
  <c r="C92" i="45"/>
  <c r="C63" i="43"/>
  <c r="G63" i="43" s="1"/>
  <c r="M63" i="43" s="1"/>
  <c r="Y63" i="43" s="1"/>
  <c r="C253" i="45"/>
  <c r="C254" i="43"/>
  <c r="G254" i="43" s="1"/>
  <c r="M254" i="43" s="1"/>
  <c r="Y254" i="43" s="1"/>
  <c r="C270" i="45"/>
  <c r="C318" i="43"/>
  <c r="M278" i="43" l="1"/>
  <c r="Y278" i="43" s="1"/>
  <c r="M318" i="43"/>
  <c r="G318" i="43"/>
  <c r="M18" i="43"/>
  <c r="Y18" i="43" s="1"/>
  <c r="Y318" i="43" l="1"/>
  <c r="E124" i="45" l="1"/>
  <c r="E77" i="45" l="1"/>
  <c r="C77" i="45"/>
  <c r="D77" i="45"/>
  <c r="H44" i="42" l="1"/>
  <c r="I44" i="42" s="1"/>
  <c r="I45" i="42" s="1"/>
  <c r="E44" i="42"/>
  <c r="F44" i="42" s="1"/>
  <c r="E24" i="42" l="1"/>
  <c r="F329" i="43" l="1"/>
  <c r="C199" i="43"/>
  <c r="G199" i="43" s="1"/>
  <c r="C200" i="43"/>
  <c r="G200" i="43" s="1"/>
  <c r="C201" i="43"/>
  <c r="G201" i="43" s="1"/>
  <c r="C202" i="43"/>
  <c r="G202" i="43" s="1"/>
  <c r="C188" i="43"/>
  <c r="G188" i="43" s="1"/>
  <c r="M324" i="44"/>
  <c r="K324" i="44"/>
  <c r="D269" i="45" s="1"/>
  <c r="I324" i="44"/>
  <c r="G324" i="44"/>
  <c r="C269" i="45" s="1"/>
  <c r="M145" i="44"/>
  <c r="K145" i="44"/>
  <c r="I145" i="44"/>
  <c r="G145" i="44"/>
  <c r="E155" i="45" s="1"/>
  <c r="M192" i="44"/>
  <c r="K192" i="44"/>
  <c r="F168" i="45" s="1"/>
  <c r="I192" i="44"/>
  <c r="G192" i="44"/>
  <c r="E168" i="45" s="1"/>
  <c r="M191" i="44"/>
  <c r="K191" i="44"/>
  <c r="F169" i="45" s="1"/>
  <c r="I191" i="44"/>
  <c r="G191" i="44"/>
  <c r="E169" i="45" s="1"/>
  <c r="M189" i="44"/>
  <c r="K189" i="44"/>
  <c r="I189" i="44"/>
  <c r="G189" i="44"/>
  <c r="C187" i="43" s="1"/>
  <c r="G187" i="43" s="1"/>
  <c r="M187" i="43" s="1"/>
  <c r="M205" i="44"/>
  <c r="K205" i="44"/>
  <c r="D299" i="45" s="1"/>
  <c r="I205" i="44"/>
  <c r="G205" i="44"/>
  <c r="M213" i="44"/>
  <c r="K213" i="44"/>
  <c r="I213" i="44"/>
  <c r="G213" i="44"/>
  <c r="C211" i="43" s="1"/>
  <c r="G211" i="43" s="1"/>
  <c r="M230" i="44"/>
  <c r="K230" i="44"/>
  <c r="D241" i="45" s="1"/>
  <c r="I230" i="44"/>
  <c r="G230" i="44"/>
  <c r="M241" i="44"/>
  <c r="K241" i="44"/>
  <c r="D282" i="45" s="1"/>
  <c r="I241" i="44"/>
  <c r="G241" i="44"/>
  <c r="C282" i="45" s="1"/>
  <c r="M249" i="44"/>
  <c r="K249" i="44"/>
  <c r="D249" i="45" s="1"/>
  <c r="I249" i="44"/>
  <c r="G249" i="44"/>
  <c r="M248" i="44"/>
  <c r="K248" i="44"/>
  <c r="D248" i="45" s="1"/>
  <c r="I248" i="44"/>
  <c r="G248" i="44"/>
  <c r="M288" i="44"/>
  <c r="K288" i="44"/>
  <c r="D259" i="45" s="1"/>
  <c r="I288" i="44"/>
  <c r="G288" i="44"/>
  <c r="D278" i="45" l="1"/>
  <c r="C278" i="45"/>
  <c r="C203" i="43"/>
  <c r="G203" i="43" s="1"/>
  <c r="M203" i="43" s="1"/>
  <c r="Y203" i="43" s="1"/>
  <c r="C299" i="45"/>
  <c r="C281" i="43"/>
  <c r="G281" i="43" s="1"/>
  <c r="C259" i="45"/>
  <c r="C228" i="43"/>
  <c r="G228" i="43" s="1"/>
  <c r="J228" i="43" s="1"/>
  <c r="Y228" i="43" s="1"/>
  <c r="C241" i="45"/>
  <c r="C247" i="43"/>
  <c r="G247" i="43" s="1"/>
  <c r="M247" i="43" s="1"/>
  <c r="Y247" i="43" s="1"/>
  <c r="C249" i="45"/>
  <c r="C246" i="43"/>
  <c r="G246" i="43" s="1"/>
  <c r="M246" i="43" s="1"/>
  <c r="Y246" i="43" s="1"/>
  <c r="C248" i="45"/>
  <c r="C316" i="43"/>
  <c r="M316" i="43" s="1"/>
  <c r="C239" i="43"/>
  <c r="G239" i="43" s="1"/>
  <c r="M239" i="43" s="1"/>
  <c r="Y239" i="43" s="1"/>
  <c r="E176" i="45"/>
  <c r="C189" i="43"/>
  <c r="G189" i="43" s="1"/>
  <c r="C143" i="43"/>
  <c r="G143" i="43" s="1"/>
  <c r="H143" i="43" s="1"/>
  <c r="Y143" i="43" s="1"/>
  <c r="C190" i="43"/>
  <c r="G190" i="43" s="1"/>
  <c r="M211" i="43"/>
  <c r="Y211" i="43" s="1"/>
  <c r="M199" i="43"/>
  <c r="Y199" i="43" s="1"/>
  <c r="M200" i="43"/>
  <c r="Y200" i="43" s="1"/>
  <c r="M201" i="43"/>
  <c r="Y201" i="43" s="1"/>
  <c r="M202" i="43"/>
  <c r="Y202" i="43" s="1"/>
  <c r="H188" i="43"/>
  <c r="Y188" i="43" s="1"/>
  <c r="Y187" i="43"/>
  <c r="M190" i="43" l="1"/>
  <c r="Y190" i="43" s="1"/>
  <c r="M189" i="43"/>
  <c r="Y189" i="43" s="1"/>
  <c r="M281" i="43"/>
  <c r="Y281" i="43" s="1"/>
  <c r="G316" i="43"/>
  <c r="Y316" i="43" s="1"/>
  <c r="M85" i="44"/>
  <c r="K85" i="44"/>
  <c r="I85" i="44"/>
  <c r="G85" i="44"/>
  <c r="C83" i="43" s="1"/>
  <c r="G83" i="43" s="1"/>
  <c r="H83" i="43" s="1"/>
  <c r="Y83" i="43" s="1"/>
  <c r="M86" i="44"/>
  <c r="K86" i="44"/>
  <c r="I86" i="44"/>
  <c r="D42" i="42" s="1"/>
  <c r="F42" i="42" s="1"/>
  <c r="F45" i="42" s="1"/>
  <c r="G86" i="44"/>
  <c r="C84" i="43" s="1"/>
  <c r="G84" i="43" s="1"/>
  <c r="M83" i="44"/>
  <c r="K83" i="44"/>
  <c r="I83" i="44"/>
  <c r="G83" i="44"/>
  <c r="C109" i="45" s="1"/>
  <c r="M82" i="44"/>
  <c r="K82" i="44"/>
  <c r="I82" i="44"/>
  <c r="G82" i="44"/>
  <c r="C80" i="43" s="1"/>
  <c r="G80" i="43" s="1"/>
  <c r="H80" i="43" s="1"/>
  <c r="Y80" i="43" s="1"/>
  <c r="M63" i="44"/>
  <c r="K63" i="44"/>
  <c r="I63" i="44"/>
  <c r="G63" i="44"/>
  <c r="M25" i="44"/>
  <c r="K25" i="44"/>
  <c r="I25" i="44"/>
  <c r="D26" i="42" s="1"/>
  <c r="F26" i="42" s="1"/>
  <c r="G25" i="44"/>
  <c r="D57" i="45" s="1"/>
  <c r="M334" i="44"/>
  <c r="K334" i="44"/>
  <c r="M333" i="44"/>
  <c r="K333" i="44"/>
  <c r="M332" i="44"/>
  <c r="K332" i="44"/>
  <c r="M331" i="44"/>
  <c r="K331" i="44"/>
  <c r="M330" i="44"/>
  <c r="K330" i="44"/>
  <c r="M329" i="44"/>
  <c r="K329" i="44"/>
  <c r="M328" i="44"/>
  <c r="K328" i="44"/>
  <c r="M327" i="44"/>
  <c r="K327" i="44"/>
  <c r="D271" i="45" s="1"/>
  <c r="M325" i="44"/>
  <c r="K325" i="44"/>
  <c r="M323" i="44"/>
  <c r="K323" i="44"/>
  <c r="D268" i="45" s="1"/>
  <c r="M322" i="44"/>
  <c r="K322" i="44"/>
  <c r="D267" i="45" s="1"/>
  <c r="M320" i="44"/>
  <c r="K320" i="44"/>
  <c r="D266" i="45" s="1"/>
  <c r="M319" i="44"/>
  <c r="K319" i="44"/>
  <c r="M318" i="44"/>
  <c r="K318" i="44"/>
  <c r="M317" i="44"/>
  <c r="K317" i="44"/>
  <c r="M316" i="44"/>
  <c r="K316" i="44"/>
  <c r="M315" i="44"/>
  <c r="K315" i="44"/>
  <c r="M314" i="44"/>
  <c r="K314" i="44"/>
  <c r="M313" i="44"/>
  <c r="K313" i="44"/>
  <c r="M310" i="44"/>
  <c r="K310" i="44"/>
  <c r="M309" i="44"/>
  <c r="K309" i="44"/>
  <c r="M308" i="44"/>
  <c r="K308" i="44"/>
  <c r="M307" i="44"/>
  <c r="K307" i="44"/>
  <c r="F173" i="45" s="1"/>
  <c r="M306" i="44"/>
  <c r="K306" i="44"/>
  <c r="M305" i="44"/>
  <c r="K305" i="44"/>
  <c r="D296" i="45" s="1"/>
  <c r="M304" i="44"/>
  <c r="K304" i="44"/>
  <c r="M303" i="44"/>
  <c r="K303" i="44"/>
  <c r="M302" i="44"/>
  <c r="K302" i="44"/>
  <c r="M301" i="44"/>
  <c r="K301" i="44"/>
  <c r="M300" i="44"/>
  <c r="K300" i="44"/>
  <c r="M299" i="44"/>
  <c r="K299" i="44"/>
  <c r="D265" i="45" s="1"/>
  <c r="M298" i="44"/>
  <c r="K298" i="44"/>
  <c r="D294" i="45" s="1"/>
  <c r="M297" i="44"/>
  <c r="M295" i="44"/>
  <c r="K295" i="44"/>
  <c r="D263" i="45" s="1"/>
  <c r="M294" i="44"/>
  <c r="K294" i="44"/>
  <c r="D293" i="45" s="1"/>
  <c r="M293" i="44"/>
  <c r="K293" i="44"/>
  <c r="D292" i="45" s="1"/>
  <c r="M290" i="44"/>
  <c r="K290" i="44"/>
  <c r="D260" i="45" s="1"/>
  <c r="M289" i="44"/>
  <c r="K289" i="44"/>
  <c r="D291" i="45" s="1"/>
  <c r="M287" i="44"/>
  <c r="K287" i="44"/>
  <c r="D258" i="45" s="1"/>
  <c r="M286" i="44"/>
  <c r="K286" i="44"/>
  <c r="D257" i="45" s="1"/>
  <c r="M283" i="44"/>
  <c r="K283" i="44"/>
  <c r="D289" i="45" s="1"/>
  <c r="M282" i="44"/>
  <c r="K282" i="44"/>
  <c r="M281" i="44"/>
  <c r="K281" i="44"/>
  <c r="M280" i="44"/>
  <c r="K280" i="44"/>
  <c r="M279" i="44"/>
  <c r="K279" i="44"/>
  <c r="M278" i="44"/>
  <c r="K278" i="44"/>
  <c r="D255" i="45" s="1"/>
  <c r="M277" i="44"/>
  <c r="K277" i="44"/>
  <c r="M276" i="44"/>
  <c r="K276" i="44"/>
  <c r="M275" i="44"/>
  <c r="K275" i="44"/>
  <c r="M274" i="44"/>
  <c r="K274" i="44"/>
  <c r="M273" i="44"/>
  <c r="K273" i="44"/>
  <c r="M272" i="44"/>
  <c r="K272" i="44"/>
  <c r="D287" i="45" s="1"/>
  <c r="M271" i="44"/>
  <c r="K271" i="44"/>
  <c r="M270" i="44"/>
  <c r="K270" i="44"/>
  <c r="M269" i="44"/>
  <c r="K269" i="44"/>
  <c r="M268" i="44"/>
  <c r="K268" i="44"/>
  <c r="M267" i="44"/>
  <c r="K267" i="44"/>
  <c r="D286" i="45" s="1"/>
  <c r="M266" i="44"/>
  <c r="K266" i="44"/>
  <c r="M265" i="44"/>
  <c r="K265" i="44"/>
  <c r="M264" i="44"/>
  <c r="K264" i="44"/>
  <c r="M263" i="44"/>
  <c r="K263" i="44"/>
  <c r="M255" i="44"/>
  <c r="K255" i="44"/>
  <c r="M254" i="44"/>
  <c r="K254" i="44"/>
  <c r="D285" i="45" s="1"/>
  <c r="M253" i="44"/>
  <c r="K253" i="44"/>
  <c r="M252" i="44"/>
  <c r="K252" i="44"/>
  <c r="D284" i="45" s="1"/>
  <c r="M251" i="44"/>
  <c r="K251" i="44"/>
  <c r="M250" i="44"/>
  <c r="K250" i="44"/>
  <c r="D250" i="45" s="1"/>
  <c r="M247" i="44"/>
  <c r="K247" i="44"/>
  <c r="D247" i="45" s="1"/>
  <c r="M246" i="44"/>
  <c r="K246" i="44"/>
  <c r="M245" i="44"/>
  <c r="K245" i="44"/>
  <c r="M244" i="44"/>
  <c r="K244" i="44"/>
  <c r="M243" i="44"/>
  <c r="K243" i="44"/>
  <c r="M242" i="44"/>
  <c r="K242" i="44"/>
  <c r="D246" i="45" s="1"/>
  <c r="M240" i="44"/>
  <c r="K240" i="44"/>
  <c r="D281" i="45" s="1"/>
  <c r="M239" i="44"/>
  <c r="K239" i="44"/>
  <c r="D280" i="45" s="1"/>
  <c r="M238" i="44"/>
  <c r="K238" i="44"/>
  <c r="M237" i="44"/>
  <c r="K237" i="44"/>
  <c r="M236" i="44"/>
  <c r="K236" i="44"/>
  <c r="M235" i="44"/>
  <c r="K235" i="44"/>
  <c r="M234" i="44"/>
  <c r="K234" i="44"/>
  <c r="D245" i="45" s="1"/>
  <c r="M233" i="44"/>
  <c r="K233" i="44"/>
  <c r="D244" i="45" s="1"/>
  <c r="M229" i="44"/>
  <c r="K229" i="44"/>
  <c r="D240" i="45" s="1"/>
  <c r="M228" i="44"/>
  <c r="K228" i="44"/>
  <c r="M227" i="44"/>
  <c r="K227" i="44"/>
  <c r="M226" i="44"/>
  <c r="K226" i="44"/>
  <c r="M225" i="44"/>
  <c r="K225" i="44"/>
  <c r="M223" i="44"/>
  <c r="K223" i="44"/>
  <c r="M222" i="44"/>
  <c r="K222" i="44"/>
  <c r="D237" i="45" s="1"/>
  <c r="M221" i="44"/>
  <c r="K221" i="44"/>
  <c r="D236" i="45" s="1"/>
  <c r="M220" i="44"/>
  <c r="K220" i="44"/>
  <c r="D235" i="45" s="1"/>
  <c r="M219" i="44"/>
  <c r="K219" i="44"/>
  <c r="D234" i="45" s="1"/>
  <c r="M218" i="44"/>
  <c r="K218" i="44"/>
  <c r="M217" i="44"/>
  <c r="K217" i="44"/>
  <c r="M216" i="44"/>
  <c r="K216" i="44"/>
  <c r="M215" i="44"/>
  <c r="K215" i="44"/>
  <c r="M214" i="44"/>
  <c r="K214" i="44"/>
  <c r="M212" i="44"/>
  <c r="K212" i="44"/>
  <c r="M211" i="44"/>
  <c r="K211" i="44"/>
  <c r="M210" i="44"/>
  <c r="K210" i="44"/>
  <c r="M209" i="44"/>
  <c r="K209" i="44"/>
  <c r="M208" i="44"/>
  <c r="K208" i="44"/>
  <c r="M207" i="44"/>
  <c r="K207" i="44"/>
  <c r="M206" i="44"/>
  <c r="K206" i="44"/>
  <c r="M200" i="44"/>
  <c r="K200" i="44"/>
  <c r="F171" i="45" s="1"/>
  <c r="M199" i="44"/>
  <c r="K199" i="44"/>
  <c r="M198" i="44"/>
  <c r="K198" i="44"/>
  <c r="F170" i="45" s="1"/>
  <c r="M196" i="44"/>
  <c r="K196" i="44"/>
  <c r="M195" i="44"/>
  <c r="K195" i="44"/>
  <c r="M194" i="44"/>
  <c r="K194" i="44"/>
  <c r="M193" i="44"/>
  <c r="K193" i="44"/>
  <c r="M188" i="44"/>
  <c r="K188" i="44"/>
  <c r="M187" i="44"/>
  <c r="K187" i="44"/>
  <c r="M186" i="44"/>
  <c r="K186" i="44"/>
  <c r="M185" i="44"/>
  <c r="K185" i="44"/>
  <c r="M184" i="44"/>
  <c r="K184" i="44"/>
  <c r="M183" i="44"/>
  <c r="K183" i="44"/>
  <c r="M182" i="44"/>
  <c r="K182" i="44"/>
  <c r="M181" i="44"/>
  <c r="K181" i="44"/>
  <c r="M179" i="44"/>
  <c r="K179" i="44"/>
  <c r="D219" i="45" s="1"/>
  <c r="M178" i="44"/>
  <c r="K178" i="44"/>
  <c r="D220" i="45" s="1"/>
  <c r="M177" i="44"/>
  <c r="K177" i="44"/>
  <c r="M176" i="44"/>
  <c r="K176" i="44"/>
  <c r="M175" i="44"/>
  <c r="K175" i="44"/>
  <c r="M174" i="44"/>
  <c r="K174" i="44"/>
  <c r="M173" i="44"/>
  <c r="K173" i="44"/>
  <c r="M172" i="44"/>
  <c r="K172" i="44"/>
  <c r="M171" i="44"/>
  <c r="K171" i="44"/>
  <c r="M170" i="44"/>
  <c r="K170" i="44"/>
  <c r="M169" i="44"/>
  <c r="K169" i="44"/>
  <c r="M168" i="44"/>
  <c r="K168" i="44"/>
  <c r="M167" i="44"/>
  <c r="K167" i="44"/>
  <c r="M166" i="44"/>
  <c r="K166" i="44"/>
  <c r="M165" i="44"/>
  <c r="K165" i="44"/>
  <c r="M164" i="44"/>
  <c r="K164" i="44"/>
  <c r="M163" i="44"/>
  <c r="K163" i="44"/>
  <c r="M162" i="44"/>
  <c r="K162" i="44"/>
  <c r="M161" i="44"/>
  <c r="K161" i="44"/>
  <c r="M160" i="44"/>
  <c r="K160" i="44"/>
  <c r="M159" i="44"/>
  <c r="K159" i="44"/>
  <c r="M158" i="44"/>
  <c r="K158" i="44"/>
  <c r="M157" i="44"/>
  <c r="K157" i="44"/>
  <c r="M156" i="44"/>
  <c r="K156" i="44"/>
  <c r="M155" i="44"/>
  <c r="K155" i="44"/>
  <c r="M154" i="44"/>
  <c r="K154" i="44"/>
  <c r="D206" i="45" s="1"/>
  <c r="M152" i="44"/>
  <c r="K152" i="44"/>
  <c r="M151" i="44"/>
  <c r="K151" i="44"/>
  <c r="M150" i="44"/>
  <c r="K150" i="44"/>
  <c r="M149" i="44"/>
  <c r="K149" i="44"/>
  <c r="M148" i="44"/>
  <c r="K148" i="44"/>
  <c r="M144" i="44"/>
  <c r="K144" i="44"/>
  <c r="M143" i="44"/>
  <c r="K143" i="44"/>
  <c r="M142" i="44"/>
  <c r="K142" i="44"/>
  <c r="M141" i="44"/>
  <c r="K141" i="44"/>
  <c r="M140" i="44"/>
  <c r="K140" i="44"/>
  <c r="M139" i="44"/>
  <c r="K139" i="44"/>
  <c r="M138" i="44"/>
  <c r="K138" i="44"/>
  <c r="M137" i="44"/>
  <c r="K137" i="44"/>
  <c r="M135" i="44"/>
  <c r="K135" i="44"/>
  <c r="M134" i="44"/>
  <c r="K134" i="44"/>
  <c r="M133" i="44"/>
  <c r="K133" i="44"/>
  <c r="M132" i="44"/>
  <c r="K132" i="44"/>
  <c r="M131" i="44"/>
  <c r="K131" i="44"/>
  <c r="M130" i="44"/>
  <c r="K130" i="44"/>
  <c r="M129" i="44"/>
  <c r="K129" i="44"/>
  <c r="M128" i="44"/>
  <c r="K128" i="44"/>
  <c r="M127" i="44"/>
  <c r="K127" i="44"/>
  <c r="M126" i="44"/>
  <c r="K126" i="44"/>
  <c r="M125" i="44"/>
  <c r="K125" i="44"/>
  <c r="M124" i="44"/>
  <c r="K124" i="44"/>
  <c r="M123" i="44"/>
  <c r="K123" i="44"/>
  <c r="M122" i="44"/>
  <c r="K122" i="44"/>
  <c r="M121" i="44"/>
  <c r="K121" i="44"/>
  <c r="M120" i="44"/>
  <c r="K120" i="44"/>
  <c r="M119" i="44"/>
  <c r="K119" i="44"/>
  <c r="M116" i="44"/>
  <c r="K116" i="44"/>
  <c r="M115" i="44"/>
  <c r="K115" i="44"/>
  <c r="M114" i="44"/>
  <c r="K114" i="44"/>
  <c r="M113" i="44"/>
  <c r="K113" i="44"/>
  <c r="M112" i="44"/>
  <c r="K112" i="44"/>
  <c r="M111" i="44"/>
  <c r="K111" i="44"/>
  <c r="M110" i="44"/>
  <c r="K110" i="44"/>
  <c r="M109" i="44"/>
  <c r="K109" i="44"/>
  <c r="M108" i="44"/>
  <c r="K108" i="44"/>
  <c r="M107" i="44"/>
  <c r="K107" i="44"/>
  <c r="M106" i="44"/>
  <c r="K106" i="44"/>
  <c r="M105" i="44"/>
  <c r="K105" i="44"/>
  <c r="M104" i="44"/>
  <c r="K104" i="44"/>
  <c r="M103" i="44"/>
  <c r="K103" i="44"/>
  <c r="M102" i="44"/>
  <c r="K102" i="44"/>
  <c r="M101" i="44"/>
  <c r="K101" i="44"/>
  <c r="M100" i="44"/>
  <c r="K100" i="44"/>
  <c r="M99" i="44"/>
  <c r="K99" i="44"/>
  <c r="M98" i="44"/>
  <c r="K98" i="44"/>
  <c r="M97" i="44"/>
  <c r="K97" i="44"/>
  <c r="M96" i="44"/>
  <c r="K96" i="44"/>
  <c r="M95" i="44"/>
  <c r="K95" i="44"/>
  <c r="M94" i="44"/>
  <c r="K94" i="44"/>
  <c r="M93" i="44"/>
  <c r="K93" i="44"/>
  <c r="M92" i="44"/>
  <c r="K92" i="44"/>
  <c r="M91" i="44"/>
  <c r="K91" i="44"/>
  <c r="M84" i="44"/>
  <c r="K84" i="44"/>
  <c r="M81" i="44"/>
  <c r="K81" i="44"/>
  <c r="M80" i="44"/>
  <c r="K80" i="44"/>
  <c r="M79" i="44"/>
  <c r="K79" i="44"/>
  <c r="M78" i="44"/>
  <c r="K78" i="44"/>
  <c r="M77" i="44"/>
  <c r="K77" i="44"/>
  <c r="M76" i="44"/>
  <c r="K76" i="44"/>
  <c r="M75" i="44"/>
  <c r="K75" i="44"/>
  <c r="M74" i="44"/>
  <c r="K74" i="44"/>
  <c r="M72" i="44"/>
  <c r="K72" i="44"/>
  <c r="N72" i="44" s="1"/>
  <c r="M71" i="44"/>
  <c r="K71" i="44"/>
  <c r="M70" i="44"/>
  <c r="K70" i="44"/>
  <c r="M69" i="44"/>
  <c r="K69" i="44"/>
  <c r="M68" i="44"/>
  <c r="K68" i="44"/>
  <c r="M67" i="44"/>
  <c r="K67" i="44"/>
  <c r="M66" i="44"/>
  <c r="K66" i="44"/>
  <c r="M64" i="44"/>
  <c r="K64" i="44"/>
  <c r="M62" i="44"/>
  <c r="K62" i="44"/>
  <c r="M61" i="44"/>
  <c r="K61" i="44"/>
  <c r="M60" i="44"/>
  <c r="K60" i="44"/>
  <c r="M59" i="44"/>
  <c r="K59" i="44"/>
  <c r="M58" i="44"/>
  <c r="K58" i="44"/>
  <c r="M50" i="44"/>
  <c r="K50" i="44"/>
  <c r="M49" i="44"/>
  <c r="K49" i="44"/>
  <c r="M48" i="44"/>
  <c r="K48" i="44"/>
  <c r="M44" i="44"/>
  <c r="K44" i="44"/>
  <c r="M43" i="44"/>
  <c r="K43" i="44"/>
  <c r="M42" i="44"/>
  <c r="K42" i="44"/>
  <c r="M41" i="44"/>
  <c r="K41" i="44"/>
  <c r="M40" i="44"/>
  <c r="K40" i="44"/>
  <c r="M39" i="44"/>
  <c r="K39" i="44"/>
  <c r="M32" i="44"/>
  <c r="K32" i="44"/>
  <c r="M31" i="44"/>
  <c r="K31" i="44"/>
  <c r="M30" i="44"/>
  <c r="K30" i="44"/>
  <c r="M29" i="44"/>
  <c r="K29" i="44"/>
  <c r="M28" i="44"/>
  <c r="K28" i="44"/>
  <c r="M24" i="44"/>
  <c r="K24" i="44"/>
  <c r="M23" i="44"/>
  <c r="K23" i="44"/>
  <c r="M22" i="44"/>
  <c r="K22" i="44"/>
  <c r="M21" i="44"/>
  <c r="K21" i="44"/>
  <c r="M20" i="44"/>
  <c r="K20" i="44"/>
  <c r="M14" i="44"/>
  <c r="K14" i="44"/>
  <c r="M13" i="44"/>
  <c r="K13" i="44"/>
  <c r="M12" i="44"/>
  <c r="K12" i="44"/>
  <c r="M11" i="44"/>
  <c r="K11" i="44"/>
  <c r="M10" i="44"/>
  <c r="K10" i="44"/>
  <c r="M9" i="44"/>
  <c r="K9" i="44"/>
  <c r="M8" i="44"/>
  <c r="K8" i="44"/>
  <c r="M7" i="44"/>
  <c r="K7" i="44"/>
  <c r="M6" i="44"/>
  <c r="K6" i="44"/>
  <c r="K5" i="44"/>
  <c r="G5" i="44"/>
  <c r="M5" i="44"/>
  <c r="I5" i="44"/>
  <c r="M84" i="43" l="1"/>
  <c r="Y84" i="43" s="1"/>
  <c r="I36" i="42"/>
  <c r="I37" i="42" s="1"/>
  <c r="G37" i="42"/>
  <c r="E21" i="37"/>
  <c r="E22" i="37"/>
  <c r="G15" i="40"/>
  <c r="F172" i="45"/>
  <c r="E18" i="37"/>
  <c r="E17" i="37" s="1"/>
  <c r="D277" i="45"/>
  <c r="F167" i="45"/>
  <c r="I14" i="37"/>
  <c r="I18" i="37" s="1"/>
  <c r="I34" i="37" s="1"/>
  <c r="D207" i="45"/>
  <c r="F159" i="45"/>
  <c r="F160" i="45" s="1"/>
  <c r="F164" i="45" s="1"/>
  <c r="D283" i="45"/>
  <c r="D279" i="45"/>
  <c r="D218" i="45"/>
  <c r="D221" i="45" s="1"/>
  <c r="D288" i="45"/>
  <c r="D233" i="45"/>
  <c r="G20" i="40"/>
  <c r="G19" i="40"/>
  <c r="F231" i="45" s="1"/>
  <c r="D230" i="45"/>
  <c r="D300" i="45"/>
  <c r="G21" i="40"/>
  <c r="D274" i="45"/>
  <c r="D275" i="45" s="1"/>
  <c r="D251" i="45"/>
  <c r="D238" i="45"/>
  <c r="G22" i="40"/>
  <c r="E135" i="45"/>
  <c r="G16" i="40"/>
  <c r="G24" i="40"/>
  <c r="D45" i="42"/>
  <c r="G23" i="40"/>
  <c r="G14" i="40"/>
  <c r="K341" i="44"/>
  <c r="K342" i="44"/>
  <c r="K339" i="44"/>
  <c r="K338" i="44"/>
  <c r="K337" i="44"/>
  <c r="C61" i="43"/>
  <c r="G61" i="43" s="1"/>
  <c r="M61" i="43" s="1"/>
  <c r="Y61" i="43" s="1"/>
  <c r="C24" i="43"/>
  <c r="G24" i="43" s="1"/>
  <c r="H24" i="43" s="1"/>
  <c r="Y24" i="43" s="1"/>
  <c r="C81" i="43"/>
  <c r="G81" i="43" s="1"/>
  <c r="E141" i="45"/>
  <c r="M81" i="43" l="1"/>
  <c r="Y81" i="43" s="1"/>
  <c r="E20" i="37"/>
  <c r="E26" i="37" s="1"/>
  <c r="E34" i="37" s="1"/>
  <c r="L58" i="37" s="1"/>
  <c r="D272" i="45"/>
  <c r="F272" i="45" s="1"/>
  <c r="F177" i="45"/>
  <c r="D297" i="45"/>
  <c r="F297" i="45" s="1"/>
  <c r="F275" i="45"/>
  <c r="K343" i="44"/>
  <c r="K340" i="44"/>
  <c r="E159" i="45" l="1"/>
  <c r="D112" i="45"/>
  <c r="D93" i="45"/>
  <c r="F77" i="45"/>
  <c r="G78" i="45"/>
  <c r="F17" i="45" l="1"/>
  <c r="C15" i="45"/>
  <c r="F207" i="45"/>
  <c r="H24" i="42"/>
  <c r="D303" i="45" l="1"/>
  <c r="F303" i="45" s="1"/>
  <c r="F221" i="45"/>
  <c r="W329" i="43" l="1"/>
  <c r="V329" i="43"/>
  <c r="U329" i="43"/>
  <c r="S329" i="43"/>
  <c r="P329" i="43"/>
  <c r="O329" i="43"/>
  <c r="N329" i="43"/>
  <c r="E23" i="39" s="1"/>
  <c r="L329" i="43"/>
  <c r="K329" i="43"/>
  <c r="I329" i="43"/>
  <c r="J17" i="38"/>
  <c r="I17" i="38" s="1"/>
  <c r="C187" i="45" s="1"/>
  <c r="C115" i="43"/>
  <c r="G115" i="43" s="1"/>
  <c r="C19" i="38"/>
  <c r="I171" i="44"/>
  <c r="I170" i="44"/>
  <c r="G171" i="44"/>
  <c r="G170" i="44"/>
  <c r="I334" i="44"/>
  <c r="I333" i="44"/>
  <c r="I332" i="44"/>
  <c r="I331" i="44"/>
  <c r="I330" i="44"/>
  <c r="I329" i="44"/>
  <c r="I328" i="44"/>
  <c r="I327" i="44"/>
  <c r="I325" i="44"/>
  <c r="I323" i="44"/>
  <c r="I322" i="44"/>
  <c r="I320" i="44"/>
  <c r="I319" i="44"/>
  <c r="I318" i="44"/>
  <c r="I317" i="44"/>
  <c r="I316" i="44"/>
  <c r="I315" i="44"/>
  <c r="I314" i="44"/>
  <c r="I313" i="44"/>
  <c r="I310" i="44"/>
  <c r="I309" i="44"/>
  <c r="I308" i="44"/>
  <c r="I307" i="44"/>
  <c r="I306" i="44"/>
  <c r="I305" i="44"/>
  <c r="I304" i="44"/>
  <c r="I303" i="44"/>
  <c r="I302" i="44"/>
  <c r="I301" i="44"/>
  <c r="I300" i="44"/>
  <c r="I299" i="44"/>
  <c r="I298" i="44"/>
  <c r="I297" i="44"/>
  <c r="I295" i="44"/>
  <c r="I294" i="44"/>
  <c r="I293" i="44"/>
  <c r="I290" i="44"/>
  <c r="I289" i="44"/>
  <c r="I287" i="44"/>
  <c r="I286" i="44"/>
  <c r="I283" i="44"/>
  <c r="I282" i="44"/>
  <c r="I281" i="44"/>
  <c r="I280" i="44"/>
  <c r="I279" i="44"/>
  <c r="I278" i="44"/>
  <c r="I277" i="44"/>
  <c r="I276" i="44"/>
  <c r="I275" i="44"/>
  <c r="I274" i="44"/>
  <c r="I273" i="44"/>
  <c r="I272" i="44"/>
  <c r="I271" i="44"/>
  <c r="I270" i="44"/>
  <c r="I269" i="44"/>
  <c r="I268" i="44"/>
  <c r="I267" i="44"/>
  <c r="I266" i="44"/>
  <c r="I265" i="44"/>
  <c r="I264" i="44"/>
  <c r="I263" i="44"/>
  <c r="I255" i="44"/>
  <c r="I254" i="44"/>
  <c r="I253" i="44"/>
  <c r="I252" i="44"/>
  <c r="I251" i="44"/>
  <c r="I250" i="44"/>
  <c r="I247" i="44"/>
  <c r="I246" i="44"/>
  <c r="I245" i="44"/>
  <c r="I244" i="44"/>
  <c r="I243" i="44"/>
  <c r="I242" i="44"/>
  <c r="I240" i="44"/>
  <c r="I239" i="44"/>
  <c r="I238" i="44"/>
  <c r="I237" i="44"/>
  <c r="I236" i="44"/>
  <c r="I235" i="44"/>
  <c r="I234" i="44"/>
  <c r="I233" i="44"/>
  <c r="I229" i="44"/>
  <c r="I228" i="44"/>
  <c r="I227" i="44"/>
  <c r="I226" i="44"/>
  <c r="I225" i="44"/>
  <c r="I223" i="44"/>
  <c r="I222" i="44"/>
  <c r="I221" i="44"/>
  <c r="I220" i="44"/>
  <c r="I219" i="44"/>
  <c r="I218" i="44"/>
  <c r="I217" i="44"/>
  <c r="I216" i="44"/>
  <c r="I215" i="44"/>
  <c r="I214" i="44"/>
  <c r="I212" i="44"/>
  <c r="I211" i="44"/>
  <c r="I210" i="44"/>
  <c r="I209" i="44"/>
  <c r="I208" i="44"/>
  <c r="I207" i="44"/>
  <c r="I206" i="44"/>
  <c r="I200" i="44"/>
  <c r="I199" i="44"/>
  <c r="I198" i="44"/>
  <c r="I196" i="44"/>
  <c r="I195" i="44"/>
  <c r="I194" i="44"/>
  <c r="I193" i="44"/>
  <c r="I188" i="44"/>
  <c r="I187" i="44"/>
  <c r="I186" i="44"/>
  <c r="I185" i="44"/>
  <c r="I184" i="44"/>
  <c r="I183" i="44"/>
  <c r="I182" i="44"/>
  <c r="I181" i="44"/>
  <c r="I179" i="44"/>
  <c r="I178" i="44"/>
  <c r="I177" i="44"/>
  <c r="I176" i="44"/>
  <c r="I175" i="44"/>
  <c r="I174" i="44"/>
  <c r="I173" i="44"/>
  <c r="I172" i="44"/>
  <c r="I169" i="44"/>
  <c r="I168" i="44"/>
  <c r="I167" i="44"/>
  <c r="I166" i="44"/>
  <c r="I165" i="44"/>
  <c r="I164" i="44"/>
  <c r="I163" i="44"/>
  <c r="I162" i="44"/>
  <c r="I161" i="44"/>
  <c r="I160" i="44"/>
  <c r="I159" i="44"/>
  <c r="I158" i="44"/>
  <c r="I157" i="44"/>
  <c r="I156" i="44"/>
  <c r="I155" i="44"/>
  <c r="I154" i="44"/>
  <c r="I152" i="44"/>
  <c r="I151" i="44"/>
  <c r="I150" i="44"/>
  <c r="I149" i="44"/>
  <c r="I148" i="44"/>
  <c r="I144" i="44"/>
  <c r="I143" i="44"/>
  <c r="I142" i="44"/>
  <c r="I141" i="44"/>
  <c r="I140" i="44"/>
  <c r="I139" i="44"/>
  <c r="I138" i="44"/>
  <c r="I137" i="44"/>
  <c r="I135" i="44"/>
  <c r="I134" i="44"/>
  <c r="I133" i="44"/>
  <c r="I132" i="44"/>
  <c r="I131" i="44"/>
  <c r="I130" i="44"/>
  <c r="I129" i="44"/>
  <c r="I128" i="44"/>
  <c r="I127" i="44"/>
  <c r="I126" i="44"/>
  <c r="I125" i="44"/>
  <c r="I124" i="44"/>
  <c r="I123" i="44"/>
  <c r="I122" i="44"/>
  <c r="I121" i="44"/>
  <c r="I120" i="44"/>
  <c r="I119" i="44"/>
  <c r="I116" i="44"/>
  <c r="I115" i="44"/>
  <c r="I114" i="44"/>
  <c r="I113" i="44"/>
  <c r="I112" i="44"/>
  <c r="I111" i="44"/>
  <c r="I110" i="44"/>
  <c r="I109" i="44"/>
  <c r="I108" i="44"/>
  <c r="I107" i="44"/>
  <c r="I106" i="44"/>
  <c r="I105" i="44"/>
  <c r="I104" i="44"/>
  <c r="I103" i="44"/>
  <c r="I102" i="44"/>
  <c r="I101" i="44"/>
  <c r="I100" i="44"/>
  <c r="I99" i="44"/>
  <c r="I98" i="44"/>
  <c r="I97" i="44"/>
  <c r="I96" i="44"/>
  <c r="I95" i="44"/>
  <c r="I94" i="44"/>
  <c r="I93" i="44"/>
  <c r="I92" i="44"/>
  <c r="I91" i="44"/>
  <c r="I84" i="44"/>
  <c r="I81" i="44"/>
  <c r="I80" i="44"/>
  <c r="I79" i="44"/>
  <c r="I78" i="44"/>
  <c r="I77" i="44"/>
  <c r="I76" i="44"/>
  <c r="I75" i="44"/>
  <c r="I74" i="44"/>
  <c r="I72" i="44"/>
  <c r="D36" i="42" s="1"/>
  <c r="F36" i="42" s="1"/>
  <c r="I71" i="44"/>
  <c r="I70" i="44"/>
  <c r="I69" i="44"/>
  <c r="I68" i="44"/>
  <c r="I67" i="44"/>
  <c r="I66" i="44"/>
  <c r="I64" i="44"/>
  <c r="D34" i="42" s="1"/>
  <c r="F34" i="42" s="1"/>
  <c r="I62" i="44"/>
  <c r="I61" i="44"/>
  <c r="I60" i="44"/>
  <c r="I59" i="44"/>
  <c r="I58" i="44"/>
  <c r="I50" i="44"/>
  <c r="I49" i="44"/>
  <c r="I48" i="44"/>
  <c r="I44" i="44"/>
  <c r="I43" i="44"/>
  <c r="I42" i="44"/>
  <c r="I41" i="44"/>
  <c r="I40" i="44"/>
  <c r="I39" i="44"/>
  <c r="I32" i="44"/>
  <c r="I31" i="44"/>
  <c r="I30" i="44"/>
  <c r="I29" i="44"/>
  <c r="I28" i="44"/>
  <c r="I24" i="44"/>
  <c r="I23" i="44"/>
  <c r="I22" i="44"/>
  <c r="I21" i="44"/>
  <c r="I20" i="44"/>
  <c r="I14" i="44"/>
  <c r="I11" i="44"/>
  <c r="I10" i="44"/>
  <c r="I9" i="44"/>
  <c r="I8" i="44"/>
  <c r="I7" i="44"/>
  <c r="I6" i="44"/>
  <c r="I13" i="44"/>
  <c r="I12" i="44"/>
  <c r="F187" i="45" l="1"/>
  <c r="C189" i="45"/>
  <c r="C218" i="45"/>
  <c r="C168" i="43"/>
  <c r="G168" i="43" s="1"/>
  <c r="D24" i="42"/>
  <c r="D37" i="42" s="1"/>
  <c r="C169" i="43"/>
  <c r="G169" i="43" s="1"/>
  <c r="M115" i="43"/>
  <c r="Y115" i="43" s="1"/>
  <c r="I341" i="44"/>
  <c r="I339" i="44"/>
  <c r="I338" i="44"/>
  <c r="I337" i="44"/>
  <c r="F24" i="42" l="1"/>
  <c r="F37" i="42" s="1"/>
  <c r="X168" i="43"/>
  <c r="Y168" i="43" s="1"/>
  <c r="X169" i="43"/>
  <c r="I340" i="44"/>
  <c r="Y169" i="43" l="1"/>
  <c r="G334" i="44"/>
  <c r="G333" i="44"/>
  <c r="C325" i="43" s="1"/>
  <c r="G325" i="43" s="1"/>
  <c r="Y325" i="43" s="1"/>
  <c r="G332" i="44"/>
  <c r="C324" i="43" s="1"/>
  <c r="G324" i="43" s="1"/>
  <c r="Y324" i="43" s="1"/>
  <c r="G331" i="44"/>
  <c r="C323" i="43" s="1"/>
  <c r="G323" i="43" s="1"/>
  <c r="Y323" i="43" s="1"/>
  <c r="G330" i="44"/>
  <c r="C322" i="43" s="1"/>
  <c r="G322" i="43" s="1"/>
  <c r="Y322" i="43" s="1"/>
  <c r="G329" i="44"/>
  <c r="C321" i="43" s="1"/>
  <c r="G321" i="43" s="1"/>
  <c r="Y321" i="43" s="1"/>
  <c r="G328" i="44"/>
  <c r="C320" i="43" s="1"/>
  <c r="G320" i="43" s="1"/>
  <c r="Y320" i="43" s="1"/>
  <c r="G327" i="44"/>
  <c r="G325" i="44"/>
  <c r="G323" i="44"/>
  <c r="G322" i="44"/>
  <c r="G320" i="44"/>
  <c r="C266" i="45" s="1"/>
  <c r="G319" i="44"/>
  <c r="G318" i="44"/>
  <c r="G317" i="44"/>
  <c r="C309" i="43" s="1"/>
  <c r="G309" i="43" s="1"/>
  <c r="Y309" i="43" s="1"/>
  <c r="G316" i="44"/>
  <c r="C308" i="43" s="1"/>
  <c r="G308" i="43" s="1"/>
  <c r="Y308" i="43" s="1"/>
  <c r="G315" i="44"/>
  <c r="C307" i="43" s="1"/>
  <c r="G307" i="43" s="1"/>
  <c r="Y307" i="43" s="1"/>
  <c r="G314" i="44"/>
  <c r="C306" i="43" s="1"/>
  <c r="G306" i="43" s="1"/>
  <c r="Y306" i="43" s="1"/>
  <c r="G313" i="44"/>
  <c r="C305" i="43" s="1"/>
  <c r="G305" i="43" s="1"/>
  <c r="Y305" i="43" s="1"/>
  <c r="G310" i="44"/>
  <c r="G309" i="44"/>
  <c r="G308" i="44"/>
  <c r="C300" i="43" s="1"/>
  <c r="G300" i="43" s="1"/>
  <c r="Y300" i="43" s="1"/>
  <c r="G307" i="44"/>
  <c r="C299" i="43" s="1"/>
  <c r="G299" i="43" s="1"/>
  <c r="G306" i="44"/>
  <c r="C298" i="43" s="1"/>
  <c r="G298" i="43" s="1"/>
  <c r="G305" i="44"/>
  <c r="G304" i="44"/>
  <c r="G303" i="44"/>
  <c r="G302" i="44"/>
  <c r="G301" i="44"/>
  <c r="C293" i="43" s="1"/>
  <c r="G293" i="43" s="1"/>
  <c r="Y293" i="43" s="1"/>
  <c r="G300" i="44"/>
  <c r="C292" i="43" s="1"/>
  <c r="G292" i="43" s="1"/>
  <c r="Y292" i="43" s="1"/>
  <c r="G299" i="44"/>
  <c r="G298" i="44"/>
  <c r="C294" i="45" s="1"/>
  <c r="G297" i="44"/>
  <c r="G295" i="44"/>
  <c r="C263" i="45" s="1"/>
  <c r="G294" i="44"/>
  <c r="C293" i="45" s="1"/>
  <c r="G293" i="44"/>
  <c r="C292" i="45" s="1"/>
  <c r="G290" i="44"/>
  <c r="G289" i="44"/>
  <c r="C291" i="45" s="1"/>
  <c r="G287" i="44"/>
  <c r="C258" i="45" s="1"/>
  <c r="G286" i="44"/>
  <c r="G283" i="44"/>
  <c r="C289" i="45" s="1"/>
  <c r="G282" i="44"/>
  <c r="C275" i="43" s="1"/>
  <c r="G275" i="43" s="1"/>
  <c r="Y275" i="43" s="1"/>
  <c r="G281" i="44"/>
  <c r="C274" i="43" s="1"/>
  <c r="G274" i="43" s="1"/>
  <c r="Y274" i="43" s="1"/>
  <c r="G280" i="44"/>
  <c r="C273" i="43" s="1"/>
  <c r="G273" i="43" s="1"/>
  <c r="Y273" i="43" s="1"/>
  <c r="G279" i="44"/>
  <c r="C272" i="43" s="1"/>
  <c r="G272" i="43" s="1"/>
  <c r="Y272" i="43" s="1"/>
  <c r="G278" i="44"/>
  <c r="G277" i="44"/>
  <c r="C270" i="43" s="1"/>
  <c r="G270" i="43" s="1"/>
  <c r="Y270" i="43" s="1"/>
  <c r="G276" i="44"/>
  <c r="C269" i="43" s="1"/>
  <c r="G269" i="43" s="1"/>
  <c r="Y269" i="43" s="1"/>
  <c r="G275" i="44"/>
  <c r="C268" i="43" s="1"/>
  <c r="G268" i="43" s="1"/>
  <c r="Y268" i="43" s="1"/>
  <c r="G274" i="44"/>
  <c r="G273" i="44"/>
  <c r="C288" i="45" s="1"/>
  <c r="G272" i="44"/>
  <c r="C287" i="45" s="1"/>
  <c r="G271" i="44"/>
  <c r="G270" i="44"/>
  <c r="C263" i="43" s="1"/>
  <c r="G263" i="43" s="1"/>
  <c r="Y263" i="43" s="1"/>
  <c r="G269" i="44"/>
  <c r="C262" i="43" s="1"/>
  <c r="G262" i="43" s="1"/>
  <c r="Y262" i="43" s="1"/>
  <c r="G268" i="44"/>
  <c r="G267" i="44"/>
  <c r="G266" i="44"/>
  <c r="G265" i="44"/>
  <c r="C258" i="43" s="1"/>
  <c r="G258" i="43" s="1"/>
  <c r="Y258" i="43" s="1"/>
  <c r="G264" i="44"/>
  <c r="C257" i="43" s="1"/>
  <c r="G257" i="43" s="1"/>
  <c r="Y257" i="43" s="1"/>
  <c r="G263" i="44"/>
  <c r="C256" i="43" s="1"/>
  <c r="G256" i="43" s="1"/>
  <c r="Y256" i="43" s="1"/>
  <c r="G255" i="44"/>
  <c r="C253" i="43" s="1"/>
  <c r="G253" i="43" s="1"/>
  <c r="G254" i="44"/>
  <c r="G253" i="44"/>
  <c r="G252" i="44"/>
  <c r="C284" i="45" s="1"/>
  <c r="G251" i="44"/>
  <c r="G250" i="44"/>
  <c r="G247" i="44"/>
  <c r="G246" i="44"/>
  <c r="C244" i="43" s="1"/>
  <c r="G244" i="43" s="1"/>
  <c r="G245" i="44"/>
  <c r="C243" i="43" s="1"/>
  <c r="G243" i="43" s="1"/>
  <c r="Y243" i="43" s="1"/>
  <c r="G244" i="44"/>
  <c r="C242" i="43" s="1"/>
  <c r="G242" i="43" s="1"/>
  <c r="Y242" i="43" s="1"/>
  <c r="G243" i="44"/>
  <c r="C241" i="43" s="1"/>
  <c r="G241" i="43" s="1"/>
  <c r="Y241" i="43" s="1"/>
  <c r="G242" i="44"/>
  <c r="G240" i="44"/>
  <c r="C281" i="45" s="1"/>
  <c r="G239" i="44"/>
  <c r="C280" i="45" s="1"/>
  <c r="G238" i="44"/>
  <c r="C236" i="43" s="1"/>
  <c r="G236" i="43" s="1"/>
  <c r="Y236" i="43" s="1"/>
  <c r="G237" i="44"/>
  <c r="C235" i="43" s="1"/>
  <c r="G235" i="43" s="1"/>
  <c r="Y235" i="43" s="1"/>
  <c r="G236" i="44"/>
  <c r="C234" i="43" s="1"/>
  <c r="G234" i="43" s="1"/>
  <c r="Y234" i="43" s="1"/>
  <c r="G235" i="44"/>
  <c r="C233" i="43" s="1"/>
  <c r="G233" i="43" s="1"/>
  <c r="Y233" i="43" s="1"/>
  <c r="G234" i="44"/>
  <c r="G233" i="44"/>
  <c r="G229" i="44"/>
  <c r="G228" i="44"/>
  <c r="C226" i="43" s="1"/>
  <c r="G226" i="43" s="1"/>
  <c r="Y226" i="43" s="1"/>
  <c r="G227" i="44"/>
  <c r="G226" i="44"/>
  <c r="G225" i="44"/>
  <c r="C223" i="43" s="1"/>
  <c r="G223" i="43" s="1"/>
  <c r="Y223" i="43" s="1"/>
  <c r="G223" i="44"/>
  <c r="G222" i="44"/>
  <c r="G221" i="44"/>
  <c r="G220" i="44"/>
  <c r="G219" i="44"/>
  <c r="G218" i="44"/>
  <c r="C216" i="43" s="1"/>
  <c r="G216" i="43" s="1"/>
  <c r="Y216" i="43" s="1"/>
  <c r="G217" i="44"/>
  <c r="G216" i="44"/>
  <c r="C214" i="43" s="1"/>
  <c r="G214" i="43" s="1"/>
  <c r="Y214" i="43" s="1"/>
  <c r="G215" i="44"/>
  <c r="C213" i="43" s="1"/>
  <c r="G213" i="43" s="1"/>
  <c r="Y213" i="43" s="1"/>
  <c r="G214" i="44"/>
  <c r="C212" i="43" s="1"/>
  <c r="G212" i="43" s="1"/>
  <c r="Y212" i="43" s="1"/>
  <c r="G212" i="44"/>
  <c r="C233" i="45" s="1"/>
  <c r="G211" i="44"/>
  <c r="G210" i="44"/>
  <c r="C208" i="43" s="1"/>
  <c r="G208" i="43" s="1"/>
  <c r="Y208" i="43" s="1"/>
  <c r="G209" i="44"/>
  <c r="G208" i="44"/>
  <c r="C206" i="43" s="1"/>
  <c r="G206" i="43" s="1"/>
  <c r="Y206" i="43" s="1"/>
  <c r="G207" i="44"/>
  <c r="C205" i="43" s="1"/>
  <c r="G205" i="43" s="1"/>
  <c r="Y205" i="43" s="1"/>
  <c r="G206" i="44"/>
  <c r="C204" i="43" s="1"/>
  <c r="G204" i="43" s="1"/>
  <c r="Y204" i="43" s="1"/>
  <c r="G200" i="44"/>
  <c r="E171" i="45" s="1"/>
  <c r="G199" i="44"/>
  <c r="C197" i="43" s="1"/>
  <c r="G197" i="43" s="1"/>
  <c r="Y197" i="43" s="1"/>
  <c r="G198" i="44"/>
  <c r="E170" i="45" s="1"/>
  <c r="G196" i="44"/>
  <c r="C194" i="43" s="1"/>
  <c r="G194" i="43" s="1"/>
  <c r="Y194" i="43" s="1"/>
  <c r="G195" i="44"/>
  <c r="C193" i="43" s="1"/>
  <c r="G193" i="43" s="1"/>
  <c r="Y193" i="43" s="1"/>
  <c r="G194" i="44"/>
  <c r="C192" i="43" s="1"/>
  <c r="G192" i="43" s="1"/>
  <c r="Y192" i="43" s="1"/>
  <c r="G193" i="44"/>
  <c r="C191" i="43" s="1"/>
  <c r="G191" i="43" s="1"/>
  <c r="Y191" i="43" s="1"/>
  <c r="G188" i="44"/>
  <c r="E167" i="45" s="1"/>
  <c r="G187" i="44"/>
  <c r="C185" i="43" s="1"/>
  <c r="G185" i="43" s="1"/>
  <c r="Y185" i="43" s="1"/>
  <c r="G186" i="44"/>
  <c r="C184" i="43" s="1"/>
  <c r="G184" i="43" s="1"/>
  <c r="Y184" i="43" s="1"/>
  <c r="G185" i="44"/>
  <c r="C183" i="43" s="1"/>
  <c r="G183" i="43" s="1"/>
  <c r="Y183" i="43" s="1"/>
  <c r="G184" i="44"/>
  <c r="C182" i="43" s="1"/>
  <c r="G182" i="43" s="1"/>
  <c r="Y182" i="43" s="1"/>
  <c r="G183" i="44"/>
  <c r="C181" i="43" s="1"/>
  <c r="G181" i="43" s="1"/>
  <c r="Y181" i="43" s="1"/>
  <c r="G182" i="44"/>
  <c r="C180" i="43" s="1"/>
  <c r="G181" i="44"/>
  <c r="G179" i="44"/>
  <c r="C219" i="45" s="1"/>
  <c r="G178" i="44"/>
  <c r="C220" i="45" s="1"/>
  <c r="G177" i="44"/>
  <c r="C175" i="43" s="1"/>
  <c r="G175" i="43" s="1"/>
  <c r="Y175" i="43" s="1"/>
  <c r="G176" i="44"/>
  <c r="C174" i="43" s="1"/>
  <c r="G174" i="43" s="1"/>
  <c r="Y174" i="43" s="1"/>
  <c r="G175" i="44"/>
  <c r="C173" i="43" s="1"/>
  <c r="G173" i="43" s="1"/>
  <c r="Y173" i="43" s="1"/>
  <c r="G174" i="44"/>
  <c r="G173" i="44"/>
  <c r="C171" i="43" s="1"/>
  <c r="G171" i="43" s="1"/>
  <c r="Y171" i="43" s="1"/>
  <c r="G172" i="44"/>
  <c r="G169" i="44"/>
  <c r="C167" i="43" s="1"/>
  <c r="G167" i="43" s="1"/>
  <c r="Y167" i="43" s="1"/>
  <c r="G168" i="44"/>
  <c r="G167" i="44"/>
  <c r="C165" i="43" s="1"/>
  <c r="G165" i="43" s="1"/>
  <c r="Y165" i="43" s="1"/>
  <c r="G166" i="44"/>
  <c r="C164" i="43" s="1"/>
  <c r="G164" i="43" s="1"/>
  <c r="Y164" i="43" s="1"/>
  <c r="G165" i="44"/>
  <c r="C163" i="43" s="1"/>
  <c r="G163" i="43" s="1"/>
  <c r="Y163" i="43" s="1"/>
  <c r="G164" i="44"/>
  <c r="G163" i="44"/>
  <c r="C161" i="43" s="1"/>
  <c r="G161" i="43" s="1"/>
  <c r="Y161" i="43" s="1"/>
  <c r="G162" i="44"/>
  <c r="C160" i="43" s="1"/>
  <c r="G160" i="43" s="1"/>
  <c r="Y160" i="43" s="1"/>
  <c r="G161" i="44"/>
  <c r="C159" i="43" s="1"/>
  <c r="G159" i="43" s="1"/>
  <c r="Y159" i="43" s="1"/>
  <c r="G160" i="44"/>
  <c r="C158" i="43" s="1"/>
  <c r="G158" i="43" s="1"/>
  <c r="Y158" i="43" s="1"/>
  <c r="G159" i="44"/>
  <c r="C157" i="43" s="1"/>
  <c r="G157" i="43" s="1"/>
  <c r="Y157" i="43" s="1"/>
  <c r="G158" i="44"/>
  <c r="C156" i="43" s="1"/>
  <c r="G156" i="43" s="1"/>
  <c r="Y156" i="43" s="1"/>
  <c r="G157" i="44"/>
  <c r="G156" i="44"/>
  <c r="C154" i="43" s="1"/>
  <c r="G154" i="43" s="1"/>
  <c r="Y154" i="43" s="1"/>
  <c r="G155" i="44"/>
  <c r="C153" i="43" s="1"/>
  <c r="G153" i="43" s="1"/>
  <c r="Y153" i="43" s="1"/>
  <c r="G154" i="44"/>
  <c r="C206" i="45" s="1"/>
  <c r="G152" i="44"/>
  <c r="C150" i="43" s="1"/>
  <c r="G150" i="43" s="1"/>
  <c r="Y150" i="43" s="1"/>
  <c r="G151" i="44"/>
  <c r="C149" i="43" s="1"/>
  <c r="G149" i="43" s="1"/>
  <c r="Y149" i="43" s="1"/>
  <c r="G150" i="44"/>
  <c r="C148" i="43" s="1"/>
  <c r="G148" i="43" s="1"/>
  <c r="Y148" i="43" s="1"/>
  <c r="G149" i="44"/>
  <c r="C147" i="43" s="1"/>
  <c r="G147" i="43" s="1"/>
  <c r="Y147" i="43" s="1"/>
  <c r="G148" i="44"/>
  <c r="C146" i="43" s="1"/>
  <c r="G146" i="43" s="1"/>
  <c r="Y146" i="43" s="1"/>
  <c r="G144" i="44"/>
  <c r="G143" i="44"/>
  <c r="C141" i="43" s="1"/>
  <c r="G141" i="43" s="1"/>
  <c r="Y141" i="43" s="1"/>
  <c r="G142" i="44"/>
  <c r="C140" i="43" s="1"/>
  <c r="G140" i="43" s="1"/>
  <c r="Y140" i="43" s="1"/>
  <c r="G141" i="44"/>
  <c r="C139" i="43" s="1"/>
  <c r="G139" i="43" s="1"/>
  <c r="Y139" i="43" s="1"/>
  <c r="G140" i="44"/>
  <c r="C138" i="43" s="1"/>
  <c r="G138" i="43" s="1"/>
  <c r="Y138" i="43" s="1"/>
  <c r="G139" i="44"/>
  <c r="C137" i="43" s="1"/>
  <c r="G137" i="43" s="1"/>
  <c r="Y137" i="43" s="1"/>
  <c r="G138" i="44"/>
  <c r="C136" i="43" s="1"/>
  <c r="G137" i="44"/>
  <c r="G135" i="44"/>
  <c r="C133" i="43" s="1"/>
  <c r="G134" i="44"/>
  <c r="G133" i="44"/>
  <c r="C131" i="43" s="1"/>
  <c r="G131" i="43" s="1"/>
  <c r="Y131" i="43" s="1"/>
  <c r="G132" i="44"/>
  <c r="C130" i="43" s="1"/>
  <c r="G130" i="43" s="1"/>
  <c r="Y130" i="43" s="1"/>
  <c r="G131" i="44"/>
  <c r="C129" i="43" s="1"/>
  <c r="G129" i="43" s="1"/>
  <c r="Y129" i="43" s="1"/>
  <c r="G130" i="44"/>
  <c r="C128" i="43" s="1"/>
  <c r="G128" i="43" s="1"/>
  <c r="Y128" i="43" s="1"/>
  <c r="G129" i="44"/>
  <c r="C127" i="43" s="1"/>
  <c r="G127" i="43" s="1"/>
  <c r="Y127" i="43" s="1"/>
  <c r="G128" i="44"/>
  <c r="C126" i="43" s="1"/>
  <c r="G126" i="43" s="1"/>
  <c r="Y126" i="43" s="1"/>
  <c r="G127" i="44"/>
  <c r="C125" i="43" s="1"/>
  <c r="G125" i="43" s="1"/>
  <c r="G126" i="44"/>
  <c r="C124" i="43" s="1"/>
  <c r="G124" i="43" s="1"/>
  <c r="Y124" i="43" s="1"/>
  <c r="G125" i="44"/>
  <c r="C123" i="43" s="1"/>
  <c r="G123" i="43" s="1"/>
  <c r="Y123" i="43" s="1"/>
  <c r="G124" i="44"/>
  <c r="C122" i="43" s="1"/>
  <c r="G122" i="43" s="1"/>
  <c r="Y122" i="43" s="1"/>
  <c r="G123" i="44"/>
  <c r="C121" i="43" s="1"/>
  <c r="G121" i="43" s="1"/>
  <c r="Y121" i="43" s="1"/>
  <c r="G122" i="44"/>
  <c r="C120" i="43" s="1"/>
  <c r="G120" i="43" s="1"/>
  <c r="Y120" i="43" s="1"/>
  <c r="G121" i="44"/>
  <c r="C119" i="43" s="1"/>
  <c r="G119" i="43" s="1"/>
  <c r="Y119" i="43" s="1"/>
  <c r="G120" i="44"/>
  <c r="C118" i="43" s="1"/>
  <c r="G118" i="43" s="1"/>
  <c r="Y118" i="43" s="1"/>
  <c r="G119" i="44"/>
  <c r="C117" i="43" s="1"/>
  <c r="G117" i="43" s="1"/>
  <c r="Y117" i="43" s="1"/>
  <c r="G116" i="44"/>
  <c r="G115" i="44"/>
  <c r="C113" i="43" s="1"/>
  <c r="G113" i="43" s="1"/>
  <c r="Y113" i="43" s="1"/>
  <c r="G114" i="44"/>
  <c r="C112" i="43" s="1"/>
  <c r="G112" i="43" s="1"/>
  <c r="Y112" i="43" s="1"/>
  <c r="G113" i="44"/>
  <c r="C111" i="43" s="1"/>
  <c r="G111" i="43" s="1"/>
  <c r="Y111" i="43" s="1"/>
  <c r="G112" i="44"/>
  <c r="C110" i="43" s="1"/>
  <c r="G110" i="43" s="1"/>
  <c r="Y110" i="43" s="1"/>
  <c r="G111" i="44"/>
  <c r="C109" i="43" s="1"/>
  <c r="G109" i="43" s="1"/>
  <c r="G110" i="44"/>
  <c r="G109" i="44"/>
  <c r="C107" i="43" s="1"/>
  <c r="G107" i="43" s="1"/>
  <c r="Y107" i="43" s="1"/>
  <c r="G108" i="44"/>
  <c r="C106" i="43" s="1"/>
  <c r="G106" i="43" s="1"/>
  <c r="Y106" i="43" s="1"/>
  <c r="G107" i="44"/>
  <c r="C105" i="43" s="1"/>
  <c r="G105" i="43" s="1"/>
  <c r="Y105" i="43" s="1"/>
  <c r="G106" i="44"/>
  <c r="C104" i="43" s="1"/>
  <c r="G104" i="43" s="1"/>
  <c r="Y104" i="43" s="1"/>
  <c r="G105" i="44"/>
  <c r="C122" i="45" s="1"/>
  <c r="G104" i="44"/>
  <c r="C121" i="45" s="1"/>
  <c r="G103" i="44"/>
  <c r="G102" i="44"/>
  <c r="G101" i="44"/>
  <c r="G100" i="44"/>
  <c r="C98" i="43" s="1"/>
  <c r="G98" i="43" s="1"/>
  <c r="Y98" i="43" s="1"/>
  <c r="G99" i="44"/>
  <c r="C97" i="43" s="1"/>
  <c r="G97" i="43" s="1"/>
  <c r="Y97" i="43" s="1"/>
  <c r="G98" i="44"/>
  <c r="C96" i="43" s="1"/>
  <c r="G96" i="43" s="1"/>
  <c r="Y96" i="43" s="1"/>
  <c r="G97" i="44"/>
  <c r="C95" i="43" s="1"/>
  <c r="G95" i="43" s="1"/>
  <c r="Y95" i="43" s="1"/>
  <c r="G96" i="44"/>
  <c r="C94" i="43" s="1"/>
  <c r="G94" i="43" s="1"/>
  <c r="Y94" i="43" s="1"/>
  <c r="G95" i="44"/>
  <c r="G94" i="44"/>
  <c r="G93" i="44"/>
  <c r="C87" i="43" s="1"/>
  <c r="G87" i="43" s="1"/>
  <c r="Y87" i="43" s="1"/>
  <c r="G92" i="44"/>
  <c r="C86" i="43" s="1"/>
  <c r="G86" i="43" s="1"/>
  <c r="Y86" i="43" s="1"/>
  <c r="G91" i="44"/>
  <c r="C85" i="43" s="1"/>
  <c r="G85" i="43" s="1"/>
  <c r="Y85" i="43" s="1"/>
  <c r="G84" i="44"/>
  <c r="E143" i="45" s="1"/>
  <c r="E145" i="45" s="1"/>
  <c r="G81" i="44"/>
  <c r="G80" i="44"/>
  <c r="C78" i="43" s="1"/>
  <c r="G78" i="43" s="1"/>
  <c r="Y78" i="43" s="1"/>
  <c r="G79" i="44"/>
  <c r="C77" i="43" s="1"/>
  <c r="G77" i="43" s="1"/>
  <c r="Y77" i="43" s="1"/>
  <c r="G78" i="44"/>
  <c r="C76" i="43" s="1"/>
  <c r="G76" i="43" s="1"/>
  <c r="Y76" i="43" s="1"/>
  <c r="G77" i="44"/>
  <c r="C75" i="43" s="1"/>
  <c r="G75" i="43" s="1"/>
  <c r="Y75" i="43" s="1"/>
  <c r="G76" i="44"/>
  <c r="C74" i="43" s="1"/>
  <c r="G74" i="43" s="1"/>
  <c r="Y74" i="43" s="1"/>
  <c r="G75" i="44"/>
  <c r="C73" i="43" s="1"/>
  <c r="G74" i="44"/>
  <c r="G72" i="44"/>
  <c r="G71" i="44"/>
  <c r="C69" i="43" s="1"/>
  <c r="G69" i="43" s="1"/>
  <c r="Y69" i="43" s="1"/>
  <c r="G70" i="44"/>
  <c r="C68" i="43" s="1"/>
  <c r="G68" i="43" s="1"/>
  <c r="Y68" i="43" s="1"/>
  <c r="G69" i="44"/>
  <c r="C67" i="43" s="1"/>
  <c r="G67" i="43" s="1"/>
  <c r="Y67" i="43" s="1"/>
  <c r="G68" i="44"/>
  <c r="C66" i="43" s="1"/>
  <c r="G66" i="43" s="1"/>
  <c r="Y66" i="43" s="1"/>
  <c r="G67" i="44"/>
  <c r="C65" i="43" s="1"/>
  <c r="G65" i="43" s="1"/>
  <c r="Y65" i="43" s="1"/>
  <c r="G66" i="44"/>
  <c r="C64" i="43" s="1"/>
  <c r="G64" i="43" s="1"/>
  <c r="Y64" i="43" s="1"/>
  <c r="G64" i="44"/>
  <c r="G62" i="44"/>
  <c r="C60" i="43" s="1"/>
  <c r="G60" i="43" s="1"/>
  <c r="Y60" i="43" s="1"/>
  <c r="G61" i="44"/>
  <c r="C59" i="43" s="1"/>
  <c r="G59" i="43" s="1"/>
  <c r="Y59" i="43" s="1"/>
  <c r="G60" i="44"/>
  <c r="C58" i="43" s="1"/>
  <c r="G58" i="43" s="1"/>
  <c r="Y58" i="43" s="1"/>
  <c r="G59" i="44"/>
  <c r="C57" i="43" s="1"/>
  <c r="G57" i="43" s="1"/>
  <c r="Y57" i="43" s="1"/>
  <c r="G58" i="44"/>
  <c r="C56" i="43" s="1"/>
  <c r="G56" i="43" s="1"/>
  <c r="Y56" i="43" s="1"/>
  <c r="G50" i="44"/>
  <c r="C48" i="43" s="1"/>
  <c r="G48" i="43" s="1"/>
  <c r="G49" i="44"/>
  <c r="C47" i="43" s="1"/>
  <c r="G47" i="43" s="1"/>
  <c r="Y47" i="43" s="1"/>
  <c r="G48" i="44"/>
  <c r="C46" i="43" s="1"/>
  <c r="G46" i="43" s="1"/>
  <c r="Y46" i="43" s="1"/>
  <c r="G44" i="44"/>
  <c r="G43" i="44"/>
  <c r="C41" i="43" s="1"/>
  <c r="G41" i="43" s="1"/>
  <c r="Y41" i="43" s="1"/>
  <c r="G42" i="44"/>
  <c r="C40" i="43" s="1"/>
  <c r="G40" i="43" s="1"/>
  <c r="Y40" i="43" s="1"/>
  <c r="G41" i="44"/>
  <c r="C39" i="43" s="1"/>
  <c r="G39" i="43" s="1"/>
  <c r="Y39" i="43" s="1"/>
  <c r="G40" i="44"/>
  <c r="C38" i="43" s="1"/>
  <c r="G38" i="43" s="1"/>
  <c r="Y38" i="43" s="1"/>
  <c r="G39" i="44"/>
  <c r="C37" i="43" s="1"/>
  <c r="G37" i="43" s="1"/>
  <c r="Y37" i="43" s="1"/>
  <c r="G32" i="44"/>
  <c r="G31" i="44"/>
  <c r="C30" i="43" s="1"/>
  <c r="G30" i="43" s="1"/>
  <c r="Y30" i="43" s="1"/>
  <c r="G30" i="44"/>
  <c r="C29" i="43" s="1"/>
  <c r="G29" i="43" s="1"/>
  <c r="Y29" i="43" s="1"/>
  <c r="G29" i="44"/>
  <c r="C28" i="43" s="1"/>
  <c r="G28" i="43" s="1"/>
  <c r="Y28" i="43" s="1"/>
  <c r="G28" i="44"/>
  <c r="C27" i="43" s="1"/>
  <c r="G27" i="43" s="1"/>
  <c r="Y27" i="43" s="1"/>
  <c r="G24" i="44"/>
  <c r="G23" i="44"/>
  <c r="C22" i="43" s="1"/>
  <c r="G22" i="43" s="1"/>
  <c r="Y22" i="43" s="1"/>
  <c r="G22" i="44"/>
  <c r="C21" i="43" s="1"/>
  <c r="G21" i="43" s="1"/>
  <c r="Y21" i="43" s="1"/>
  <c r="G21" i="44"/>
  <c r="C20" i="43" s="1"/>
  <c r="G20" i="43" s="1"/>
  <c r="Y20" i="43" s="1"/>
  <c r="G20" i="44"/>
  <c r="C19" i="43" s="1"/>
  <c r="G19" i="43" s="1"/>
  <c r="Y19" i="43" s="1"/>
  <c r="G14" i="44"/>
  <c r="C13" i="43" s="1"/>
  <c r="G13" i="43" s="1"/>
  <c r="Y13" i="43" s="1"/>
  <c r="C11" i="43"/>
  <c r="G11" i="43" s="1"/>
  <c r="Y11" i="43" s="1"/>
  <c r="G11" i="44"/>
  <c r="C10" i="43" s="1"/>
  <c r="G10" i="43" s="1"/>
  <c r="Y10" i="43" s="1"/>
  <c r="G10" i="44"/>
  <c r="G9" i="44"/>
  <c r="G8" i="44"/>
  <c r="C7" i="43" s="1"/>
  <c r="G7" i="43" s="1"/>
  <c r="Y7" i="43" s="1"/>
  <c r="G7" i="44"/>
  <c r="C6" i="43" s="1"/>
  <c r="G6" i="43" s="1"/>
  <c r="Y6" i="43" s="1"/>
  <c r="G6" i="44"/>
  <c r="C5" i="43" s="1"/>
  <c r="D56" i="45" l="1"/>
  <c r="D60" i="45" s="1"/>
  <c r="D22" i="37"/>
  <c r="D24" i="37"/>
  <c r="H14" i="37"/>
  <c r="C132" i="43"/>
  <c r="G132" i="43" s="1"/>
  <c r="Y132" i="43" s="1"/>
  <c r="D21" i="37"/>
  <c r="H15" i="37"/>
  <c r="C108" i="43"/>
  <c r="G108" i="43" s="1"/>
  <c r="M108" i="43" s="1"/>
  <c r="Y108" i="43" s="1"/>
  <c r="H16" i="37"/>
  <c r="C283" i="45"/>
  <c r="E172" i="45"/>
  <c r="C296" i="45"/>
  <c r="E173" i="45"/>
  <c r="C42" i="43"/>
  <c r="G42" i="43" s="1"/>
  <c r="Q42" i="43" s="1"/>
  <c r="Y42" i="43" s="1"/>
  <c r="D18" i="37"/>
  <c r="D17" i="37" s="1"/>
  <c r="C70" i="43"/>
  <c r="G70" i="43" s="1"/>
  <c r="M70" i="43" s="1"/>
  <c r="Y70" i="43" s="1"/>
  <c r="D30" i="37"/>
  <c r="D32" i="37" s="1"/>
  <c r="C279" i="45"/>
  <c r="C230" i="45"/>
  <c r="C231" i="45" s="1"/>
  <c r="C254" i="45"/>
  <c r="C286" i="45"/>
  <c r="C252" i="43"/>
  <c r="G252" i="43" s="1"/>
  <c r="M252" i="43" s="1"/>
  <c r="Y252" i="43" s="1"/>
  <c r="C285" i="45"/>
  <c r="C251" i="45"/>
  <c r="E154" i="45"/>
  <c r="C155" i="43"/>
  <c r="G155" i="43" s="1"/>
  <c r="E158" i="45"/>
  <c r="E134" i="45"/>
  <c r="F15" i="40"/>
  <c r="T125" i="43"/>
  <c r="T329" i="43" s="1"/>
  <c r="C62" i="43"/>
  <c r="G62" i="43" s="1"/>
  <c r="M62" i="43" s="1"/>
  <c r="Y62" i="43" s="1"/>
  <c r="C91" i="45"/>
  <c r="C277" i="45"/>
  <c r="C251" i="43"/>
  <c r="G251" i="43" s="1"/>
  <c r="M251" i="43" s="1"/>
  <c r="Y251" i="43" s="1"/>
  <c r="E175" i="45"/>
  <c r="C297" i="43"/>
  <c r="G297" i="43" s="1"/>
  <c r="M297" i="43" s="1"/>
  <c r="Y297" i="43" s="1"/>
  <c r="C111" i="45"/>
  <c r="C112" i="45" s="1"/>
  <c r="G180" i="43"/>
  <c r="Y180" i="43" s="1"/>
  <c r="G136" i="43"/>
  <c r="Y136" i="43" s="1"/>
  <c r="C196" i="43"/>
  <c r="G196" i="43" s="1"/>
  <c r="Q196" i="43" s="1"/>
  <c r="Y196" i="43" s="1"/>
  <c r="C300" i="45"/>
  <c r="C186" i="43"/>
  <c r="G186" i="43" s="1"/>
  <c r="C326" i="43"/>
  <c r="G326" i="43" s="1"/>
  <c r="C301" i="45"/>
  <c r="C198" i="43"/>
  <c r="G198" i="43" s="1"/>
  <c r="Q198" i="43" s="1"/>
  <c r="Y198" i="43" s="1"/>
  <c r="C310" i="43"/>
  <c r="G310" i="43" s="1"/>
  <c r="M310" i="43" s="1"/>
  <c r="C274" i="45"/>
  <c r="C275" i="45" s="1"/>
  <c r="C221" i="43"/>
  <c r="G221" i="43" s="1"/>
  <c r="J221" i="43" s="1"/>
  <c r="Y221" i="43" s="1"/>
  <c r="C238" i="45"/>
  <c r="C271" i="43"/>
  <c r="G271" i="43" s="1"/>
  <c r="C255" i="45"/>
  <c r="C282" i="43"/>
  <c r="G282" i="43" s="1"/>
  <c r="C283" i="43"/>
  <c r="G283" i="43" s="1"/>
  <c r="C260" i="45"/>
  <c r="C245" i="43"/>
  <c r="G245" i="43" s="1"/>
  <c r="M245" i="43" s="1"/>
  <c r="Y245" i="43" s="1"/>
  <c r="C247" i="45"/>
  <c r="C265" i="43"/>
  <c r="G265" i="43" s="1"/>
  <c r="M265" i="43" s="1"/>
  <c r="Y265" i="43" s="1"/>
  <c r="C286" i="43"/>
  <c r="G286" i="43" s="1"/>
  <c r="C312" i="43"/>
  <c r="M312" i="43" s="1"/>
  <c r="C217" i="43"/>
  <c r="G217" i="43" s="1"/>
  <c r="J217" i="43" s="1"/>
  <c r="Y217" i="43" s="1"/>
  <c r="C234" i="45"/>
  <c r="C248" i="43"/>
  <c r="G248" i="43" s="1"/>
  <c r="M248" i="43" s="1"/>
  <c r="Y248" i="43" s="1"/>
  <c r="C250" i="45"/>
  <c r="C287" i="43"/>
  <c r="G287" i="43" s="1"/>
  <c r="C314" i="43"/>
  <c r="G314" i="43" s="1"/>
  <c r="C267" i="45"/>
  <c r="C291" i="43"/>
  <c r="G291" i="43" s="1"/>
  <c r="C265" i="45"/>
  <c r="C218" i="43"/>
  <c r="G218" i="43" s="1"/>
  <c r="J218" i="43" s="1"/>
  <c r="Y218" i="43" s="1"/>
  <c r="C235" i="45"/>
  <c r="C227" i="43"/>
  <c r="G227" i="43" s="1"/>
  <c r="M227" i="43" s="1"/>
  <c r="Y227" i="43" s="1"/>
  <c r="C240" i="45"/>
  <c r="C238" i="43"/>
  <c r="G238" i="43" s="1"/>
  <c r="J238" i="43" s="1"/>
  <c r="Y238" i="43" s="1"/>
  <c r="C315" i="43"/>
  <c r="G315" i="43" s="1"/>
  <c r="C268" i="45"/>
  <c r="C219" i="43"/>
  <c r="G219" i="43" s="1"/>
  <c r="J219" i="43" s="1"/>
  <c r="Y219" i="43" s="1"/>
  <c r="C236" i="45"/>
  <c r="C231" i="43"/>
  <c r="G231" i="43" s="1"/>
  <c r="J231" i="43" s="1"/>
  <c r="Y231" i="43" s="1"/>
  <c r="C244" i="45"/>
  <c r="C240" i="43"/>
  <c r="G240" i="43" s="1"/>
  <c r="J240" i="43" s="1"/>
  <c r="Y240" i="43" s="1"/>
  <c r="C246" i="45"/>
  <c r="C260" i="43"/>
  <c r="G260" i="43" s="1"/>
  <c r="M260" i="43" s="1"/>
  <c r="Y260" i="43" s="1"/>
  <c r="C276" i="43"/>
  <c r="G276" i="43" s="1"/>
  <c r="C289" i="43"/>
  <c r="G289" i="43" s="1"/>
  <c r="C264" i="45"/>
  <c r="C280" i="43"/>
  <c r="G280" i="43" s="1"/>
  <c r="C220" i="43"/>
  <c r="G220" i="43" s="1"/>
  <c r="J220" i="43" s="1"/>
  <c r="Y220" i="43" s="1"/>
  <c r="C237" i="45"/>
  <c r="C232" i="43"/>
  <c r="G232" i="43" s="1"/>
  <c r="M232" i="43" s="1"/>
  <c r="Y232" i="43" s="1"/>
  <c r="C245" i="45"/>
  <c r="C279" i="43"/>
  <c r="G279" i="43" s="1"/>
  <c r="C257" i="45"/>
  <c r="C290" i="43"/>
  <c r="G290" i="43" s="1"/>
  <c r="C319" i="43"/>
  <c r="G319" i="43" s="1"/>
  <c r="C271" i="45"/>
  <c r="C152" i="43"/>
  <c r="G152" i="43" s="1"/>
  <c r="C207" i="45"/>
  <c r="C142" i="43"/>
  <c r="G142" i="43" s="1"/>
  <c r="H142" i="43" s="1"/>
  <c r="Y142" i="43" s="1"/>
  <c r="C79" i="43"/>
  <c r="G79" i="43" s="1"/>
  <c r="M79" i="43" s="1"/>
  <c r="Y79" i="43" s="1"/>
  <c r="C99" i="43"/>
  <c r="G99" i="43" s="1"/>
  <c r="M99" i="43" s="1"/>
  <c r="Y99" i="43" s="1"/>
  <c r="C88" i="43"/>
  <c r="G88" i="43" s="1"/>
  <c r="M88" i="43" s="1"/>
  <c r="C100" i="43"/>
  <c r="G100" i="43" s="1"/>
  <c r="C120" i="45"/>
  <c r="C114" i="43"/>
  <c r="G114" i="43" s="1"/>
  <c r="M114" i="43" s="1"/>
  <c r="Y114" i="43" s="1"/>
  <c r="C101" i="43"/>
  <c r="G101" i="43" s="1"/>
  <c r="J101" i="43" s="1"/>
  <c r="Y101" i="43" s="1"/>
  <c r="C31" i="43"/>
  <c r="G31" i="43" s="1"/>
  <c r="M31" i="43" s="1"/>
  <c r="Y31" i="43" s="1"/>
  <c r="C89" i="45"/>
  <c r="C23" i="43"/>
  <c r="G23" i="43" s="1"/>
  <c r="H23" i="43" s="1"/>
  <c r="Y23" i="43" s="1"/>
  <c r="C12" i="43"/>
  <c r="G12" i="43" s="1"/>
  <c r="Y12" i="43" s="1"/>
  <c r="C16" i="45"/>
  <c r="C17" i="45" s="1"/>
  <c r="C301" i="43"/>
  <c r="G301" i="43" s="1"/>
  <c r="X301" i="43" s="1"/>
  <c r="C302" i="43"/>
  <c r="G302" i="43" s="1"/>
  <c r="C215" i="43"/>
  <c r="G215" i="43" s="1"/>
  <c r="Y215" i="43" s="1"/>
  <c r="C9" i="43"/>
  <c r="G9" i="43" s="1"/>
  <c r="Y9" i="43" s="1"/>
  <c r="F14" i="40"/>
  <c r="C162" i="43"/>
  <c r="G162" i="43" s="1"/>
  <c r="C172" i="43"/>
  <c r="G172" i="43" s="1"/>
  <c r="Y172" i="43" s="1"/>
  <c r="C207" i="43"/>
  <c r="G207" i="43" s="1"/>
  <c r="Y207" i="43" s="1"/>
  <c r="C225" i="43"/>
  <c r="G225" i="43" s="1"/>
  <c r="Y225" i="43" s="1"/>
  <c r="C294" i="43"/>
  <c r="G294" i="43" s="1"/>
  <c r="Y294" i="43" s="1"/>
  <c r="G73" i="43"/>
  <c r="Y73" i="43" s="1"/>
  <c r="M244" i="43"/>
  <c r="Y244" i="43" s="1"/>
  <c r="Q155" i="43"/>
  <c r="Y155" i="43" s="1"/>
  <c r="C237" i="43"/>
  <c r="G237" i="43" s="1"/>
  <c r="J237" i="43" s="1"/>
  <c r="C266" i="43"/>
  <c r="G266" i="43" s="1"/>
  <c r="C295" i="43"/>
  <c r="G295" i="43" s="1"/>
  <c r="Y295" i="43" s="1"/>
  <c r="M253" i="43"/>
  <c r="Y253" i="43" s="1"/>
  <c r="C264" i="43"/>
  <c r="G264" i="43" s="1"/>
  <c r="Y264" i="43" s="1"/>
  <c r="C311" i="43"/>
  <c r="G311" i="43" s="1"/>
  <c r="Y311" i="43" s="1"/>
  <c r="C89" i="43"/>
  <c r="G89" i="43" s="1"/>
  <c r="M89" i="43" s="1"/>
  <c r="M109" i="43"/>
  <c r="Y109" i="43" s="1"/>
  <c r="C209" i="43"/>
  <c r="G209" i="43" s="1"/>
  <c r="M209" i="43" s="1"/>
  <c r="C249" i="43"/>
  <c r="G249" i="43" s="1"/>
  <c r="C259" i="43"/>
  <c r="G259" i="43" s="1"/>
  <c r="Y259" i="43" s="1"/>
  <c r="C267" i="43"/>
  <c r="G267" i="43" s="1"/>
  <c r="Y267" i="43" s="1"/>
  <c r="C288" i="43"/>
  <c r="G288" i="43" s="1"/>
  <c r="C296" i="43"/>
  <c r="G296" i="43" s="1"/>
  <c r="Y296" i="43" s="1"/>
  <c r="C170" i="43"/>
  <c r="G170" i="43" s="1"/>
  <c r="Y170" i="43" s="1"/>
  <c r="Q48" i="43"/>
  <c r="Y48" i="43" s="1"/>
  <c r="C102" i="43"/>
  <c r="G102" i="43" s="1"/>
  <c r="J102" i="43" s="1"/>
  <c r="C210" i="43"/>
  <c r="G210" i="43" s="1"/>
  <c r="M210" i="43" s="1"/>
  <c r="C250" i="43"/>
  <c r="G250" i="43" s="1"/>
  <c r="C317" i="43"/>
  <c r="G317" i="43" s="1"/>
  <c r="Y317" i="43" s="1"/>
  <c r="C8" i="43"/>
  <c r="G8" i="43" s="1"/>
  <c r="Y8" i="43" s="1"/>
  <c r="G5" i="43"/>
  <c r="Y5" i="43" s="1"/>
  <c r="C103" i="43"/>
  <c r="G103" i="43" s="1"/>
  <c r="J103" i="43" s="1"/>
  <c r="C166" i="43"/>
  <c r="G166" i="43" s="1"/>
  <c r="Y166" i="43" s="1"/>
  <c r="C176" i="43"/>
  <c r="G176" i="43" s="1"/>
  <c r="M176" i="43" s="1"/>
  <c r="C261" i="43"/>
  <c r="G261" i="43" s="1"/>
  <c r="Y261" i="43" s="1"/>
  <c r="M298" i="43"/>
  <c r="Y298" i="43" s="1"/>
  <c r="C224" i="43"/>
  <c r="G224" i="43" s="1"/>
  <c r="Y224" i="43" s="1"/>
  <c r="C82" i="43"/>
  <c r="G82" i="43" s="1"/>
  <c r="M82" i="43" s="1"/>
  <c r="C177" i="43"/>
  <c r="G177" i="43" s="1"/>
  <c r="M177" i="43" s="1"/>
  <c r="M299" i="43"/>
  <c r="Y299" i="43" s="1"/>
  <c r="J18" i="38"/>
  <c r="F16" i="40"/>
  <c r="G342" i="44"/>
  <c r="G339" i="44"/>
  <c r="G341" i="44"/>
  <c r="G337" i="44"/>
  <c r="G338" i="44"/>
  <c r="M186" i="43" l="1"/>
  <c r="Y186" i="43" s="1"/>
  <c r="F60" i="45"/>
  <c r="D20" i="37"/>
  <c r="D26" i="37" s="1"/>
  <c r="D34" i="37" s="1"/>
  <c r="F48" i="45"/>
  <c r="E160" i="45"/>
  <c r="E164" i="45" s="1"/>
  <c r="H18" i="37"/>
  <c r="M282" i="43"/>
  <c r="Y282" i="43" s="1"/>
  <c r="M276" i="43"/>
  <c r="Y276" i="43" s="1"/>
  <c r="M291" i="43"/>
  <c r="Y291" i="43" s="1"/>
  <c r="M286" i="43"/>
  <c r="Y286" i="43" s="1"/>
  <c r="M289" i="43"/>
  <c r="Y289" i="43" s="1"/>
  <c r="M287" i="43"/>
  <c r="Y287" i="43" s="1"/>
  <c r="M279" i="43"/>
  <c r="Y279" i="43" s="1"/>
  <c r="M290" i="43"/>
  <c r="Y290" i="43" s="1"/>
  <c r="M280" i="43"/>
  <c r="Y280" i="43" s="1"/>
  <c r="M283" i="43"/>
  <c r="Y283" i="43" s="1"/>
  <c r="C297" i="45"/>
  <c r="C303" i="45"/>
  <c r="C272" i="45"/>
  <c r="E177" i="45"/>
  <c r="G343" i="44"/>
  <c r="G340" i="44"/>
  <c r="C93" i="45"/>
  <c r="R152" i="43"/>
  <c r="Y152" i="43" s="1"/>
  <c r="K18" i="38"/>
  <c r="E188" i="45"/>
  <c r="X302" i="43"/>
  <c r="X329" i="43" s="1"/>
  <c r="E36" i="39" s="1"/>
  <c r="Y125" i="43"/>
  <c r="E207" i="45"/>
  <c r="C123" i="45"/>
  <c r="E123" i="45" s="1"/>
  <c r="Y88" i="43"/>
  <c r="M315" i="43"/>
  <c r="Y315" i="43" s="1"/>
  <c r="M326" i="43"/>
  <c r="Y326" i="43" s="1"/>
  <c r="M271" i="43"/>
  <c r="Y271" i="43" s="1"/>
  <c r="M319" i="43"/>
  <c r="Y319" i="43" s="1"/>
  <c r="Y310" i="43"/>
  <c r="G312" i="43"/>
  <c r="Y312" i="43" s="1"/>
  <c r="M314" i="43"/>
  <c r="Y314" i="43" s="1"/>
  <c r="Q329" i="43"/>
  <c r="E28" i="39" s="1"/>
  <c r="Y210" i="43"/>
  <c r="M249" i="43"/>
  <c r="Y249" i="43" s="1"/>
  <c r="Y89" i="43"/>
  <c r="M266" i="43"/>
  <c r="Y266" i="43" s="1"/>
  <c r="Y301" i="43"/>
  <c r="Y102" i="43"/>
  <c r="M288" i="43"/>
  <c r="Y288" i="43" s="1"/>
  <c r="R162" i="43"/>
  <c r="Y177" i="43"/>
  <c r="J19" i="38"/>
  <c r="Y82" i="43"/>
  <c r="Y103" i="43"/>
  <c r="M250" i="43"/>
  <c r="Y250" i="43" s="1"/>
  <c r="Y209" i="43"/>
  <c r="Y237" i="43"/>
  <c r="Y176" i="43"/>
  <c r="C221" i="45"/>
  <c r="E221" i="45" s="1"/>
  <c r="J329" i="43"/>
  <c r="E17" i="39" s="1"/>
  <c r="H329" i="43"/>
  <c r="E16" i="39" s="1"/>
  <c r="M100" i="43"/>
  <c r="Y100" i="43" s="1"/>
  <c r="R329" i="43" l="1"/>
  <c r="E29" i="39" s="1"/>
  <c r="Y302" i="43"/>
  <c r="E189" i="45"/>
  <c r="F189" i="45" s="1"/>
  <c r="F188" i="45"/>
  <c r="E133" i="45"/>
  <c r="E139" i="45" s="1"/>
  <c r="Y162" i="43"/>
  <c r="M329" i="43"/>
  <c r="E20" i="39" s="1"/>
  <c r="F24" i="40"/>
  <c r="E303" i="45" s="1"/>
  <c r="X330" i="43"/>
  <c r="F22" i="40"/>
  <c r="F19" i="40"/>
  <c r="F34" i="39"/>
  <c r="F30" i="39"/>
  <c r="F18" i="39"/>
  <c r="I19" i="38"/>
  <c r="E19" i="38"/>
  <c r="E231" i="45" l="1"/>
  <c r="F22" i="39"/>
  <c r="F24" i="39" s="1"/>
  <c r="K19" i="38"/>
  <c r="H24" i="37" s="1"/>
  <c r="M342" i="44"/>
  <c r="M338" i="44"/>
  <c r="F21" i="40"/>
  <c r="E275" i="45" s="1"/>
  <c r="I342" i="44"/>
  <c r="I343" i="44" s="1"/>
  <c r="E112" i="45"/>
  <c r="E17" i="45"/>
  <c r="F23" i="40"/>
  <c r="E297" i="45" s="1"/>
  <c r="F20" i="40"/>
  <c r="G77" i="45"/>
  <c r="M339" i="44"/>
  <c r="M341" i="44"/>
  <c r="M337" i="44"/>
  <c r="H34" i="37" l="1"/>
  <c r="K58" i="37" s="1"/>
  <c r="F38" i="39"/>
  <c r="F40" i="39" s="1"/>
  <c r="E272" i="45"/>
  <c r="M343" i="44"/>
  <c r="M340" i="44"/>
  <c r="G189" i="45"/>
  <c r="F18" i="40"/>
  <c r="G18" i="40"/>
  <c r="G13" i="40"/>
  <c r="C72" i="43"/>
  <c r="G72" i="43" s="1"/>
  <c r="Y72" i="43" s="1"/>
  <c r="F13" i="40"/>
  <c r="E18" i="39"/>
  <c r="E22" i="39" s="1"/>
  <c r="M19" i="38"/>
  <c r="G26" i="40" l="1"/>
  <c r="G30" i="40" s="1"/>
  <c r="I30" i="40" s="1"/>
  <c r="F26" i="40"/>
  <c r="F30" i="40" s="1"/>
  <c r="H30" i="40" s="1"/>
  <c r="C179" i="43"/>
  <c r="G179" i="43" s="1"/>
  <c r="Y179" i="43" s="1"/>
  <c r="C135" i="43"/>
  <c r="C4" i="43"/>
  <c r="G4" i="43" s="1"/>
  <c r="Y4" i="43" s="1"/>
  <c r="W330" i="43"/>
  <c r="E30" i="39"/>
  <c r="S330" i="43"/>
  <c r="G135" i="43" l="1"/>
  <c r="Y135" i="43" s="1"/>
  <c r="C328" i="43"/>
  <c r="C329" i="43" s="1"/>
  <c r="E33" i="39"/>
  <c r="E34" i="39" s="1"/>
  <c r="E24" i="39"/>
  <c r="N330" i="43"/>
  <c r="E38" i="39" l="1"/>
  <c r="E40" i="39" s="1"/>
  <c r="I40" i="39" s="1"/>
  <c r="D328" i="43"/>
  <c r="E133" i="43" s="1"/>
  <c r="G133" i="43" s="1"/>
  <c r="E329" i="43" l="1"/>
  <c r="D329" i="43"/>
  <c r="G328" i="43"/>
  <c r="Y133" i="43" l="1"/>
  <c r="Y329" i="43" s="1"/>
  <c r="E330" i="43"/>
  <c r="G329" i="43" l="1"/>
  <c r="Y330" i="43" s="1"/>
  <c r="Y331" i="43" s="1"/>
</calcChain>
</file>

<file path=xl/sharedStrings.xml><?xml version="1.0" encoding="utf-8"?>
<sst xmlns="http://schemas.openxmlformats.org/spreadsheetml/2006/main" count="4048" uniqueCount="978">
  <si>
    <t>ITAÚ ASSET MANAGEMENT
ADMINISTRADORA DE FONDOS PATRIMONIALES DE INVERSION SOCIEDAD ANÓNIMA
(IAM A.F.P.I.S.A.)</t>
  </si>
  <si>
    <t>REF.</t>
  </si>
  <si>
    <t>Información General de la Entidad</t>
  </si>
  <si>
    <t>IG!A1</t>
  </si>
  <si>
    <t xml:space="preserve">Balance General </t>
  </si>
  <si>
    <t>BG!A1</t>
  </si>
  <si>
    <t>Estado de Resultados</t>
  </si>
  <si>
    <t>EERR!A1</t>
  </si>
  <si>
    <t>EFE!A1</t>
  </si>
  <si>
    <t>VPN!A1</t>
  </si>
  <si>
    <t>Notas a los Estados Financieros (Nota 1 a Nota 3)</t>
  </si>
  <si>
    <t>Notas 1 a Nota 3'!A1</t>
  </si>
  <si>
    <t>Notas a los Estados Financieros (Nota 4)</t>
  </si>
  <si>
    <t>Nota 4'!A1</t>
  </si>
  <si>
    <t>Notas a los Estados Financieros (Nota 5)</t>
  </si>
  <si>
    <t>Nota 5'!A1</t>
  </si>
  <si>
    <t>Notas a los Estados Financieros (Nota 6 a Nota 9)</t>
  </si>
  <si>
    <t>Nota 6 a Nota 9'!A1</t>
  </si>
  <si>
    <t>Índice</t>
  </si>
  <si>
    <t>ITAÚ ASSET MANAGEMENT ADMINISTRADORA DE FONDOS PATRIMONIALES DE INVERSION SOCIEDAD ANONIMA</t>
  </si>
  <si>
    <t>INFORMACIÓN GENERAL DE LA ENTIDAD</t>
  </si>
  <si>
    <t>1. IDENTIFICACIÓN</t>
  </si>
  <si>
    <t>Nombre o Razón social</t>
  </si>
  <si>
    <t>ITAÚ ASSET MANAGEMENT ADMINISTRADORA DE FONDOS PATRIMONIALES DE INVERSION S.A.</t>
  </si>
  <si>
    <t>Registro CNV</t>
  </si>
  <si>
    <t>095_12102021</t>
  </si>
  <si>
    <t>Dirección oficina principal</t>
  </si>
  <si>
    <t xml:space="preserve">Avda. Santa Teresa e/ Herminio Maldonado, torres del Paseo II, Piso 2 </t>
  </si>
  <si>
    <t>Teléfono</t>
  </si>
  <si>
    <t>(0981) 903 750</t>
  </si>
  <si>
    <t>E-mail</t>
  </si>
  <si>
    <t>Sitio página Web</t>
  </si>
  <si>
    <t>https://www.itauassetmanagement.com.py</t>
  </si>
  <si>
    <t>Domicilio legal</t>
  </si>
  <si>
    <t>2. ANTECEDENTES DE CONSTITUCIÓN DE LA SOCIEDAD</t>
  </si>
  <si>
    <t>Escritura N° | Fecha</t>
  </si>
  <si>
    <t>N° 23 | 13 de abril de 2021</t>
  </si>
  <si>
    <t>Inscripción en el Registro Público</t>
  </si>
  <si>
    <t>Matrícula N° 34.690, Serie Comercial, Folio N° 001 de fecha 21 de mayo de 2021</t>
  </si>
  <si>
    <t>Reforma de Estatutos</t>
  </si>
  <si>
    <t>3. ADMINISTRACIÓN</t>
  </si>
  <si>
    <t>CARGO</t>
  </si>
  <si>
    <t>NOMBRE Y APELLIDO</t>
  </si>
  <si>
    <t>Representante(s) Legal(es)</t>
  </si>
  <si>
    <t>Directorio</t>
  </si>
  <si>
    <t>Presidente</t>
  </si>
  <si>
    <t>Juan Manuel Fernández</t>
  </si>
  <si>
    <t>Director(es) Titular(es)</t>
  </si>
  <si>
    <t>Catalina Jara</t>
  </si>
  <si>
    <t>Luciano Maria</t>
  </si>
  <si>
    <t>Síndico Titular</t>
  </si>
  <si>
    <t>Alfredo Palacios</t>
  </si>
  <si>
    <t>Plana Ejecutiva</t>
  </si>
  <si>
    <t>CEO</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</si>
  <si>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</si>
  <si>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</si>
  <si>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</si>
  <si>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</si>
  <si>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</si>
  <si>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</si>
  <si>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</si>
  <si>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</si>
  <si>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</si>
  <si>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</si>
  <si>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</si>
  <si>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</si>
  <si>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</si>
  <si>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</si>
  <si>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</si>
  <si>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</si>
  <si>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</si>
  <si>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</si>
  <si>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</si>
  <si>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</si>
  <si>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Invest Casa de Bolsa 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</si>
  <si>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</si>
  <si>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</si>
  <si>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</si>
  <si>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</si>
  <si>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</si>
  <si>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</si>
  <si>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</si>
  <si>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</si>
  <si>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</si>
  <si>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</si>
  <si>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</si>
  <si>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</si>
  <si>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</si>
  <si>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</si>
  <si>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</si>
  <si>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</si>
  <si>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</si>
  <si>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</si>
  <si>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r>
      <t>5. AUDITOR EXTERNO INDEPENDIENTE</t>
    </r>
    <r>
      <rPr>
        <sz val="10"/>
        <color rgb="FF000000"/>
        <rFont val="Arial"/>
        <family val="2"/>
      </rPr>
      <t xml:space="preserve"> </t>
    </r>
  </si>
  <si>
    <r>
      <t xml:space="preserve">5.1) Auditor Externo Independiente designado: </t>
    </r>
    <r>
      <rPr>
        <sz val="10"/>
        <color rgb="FF000000"/>
        <rFont val="Arial"/>
        <family val="2"/>
      </rPr>
      <t>Price Waterhouse Coopers</t>
    </r>
  </si>
  <si>
    <r>
      <t xml:space="preserve">5.2) Número de Inscripción en el Registro de la CNV: </t>
    </r>
    <r>
      <rPr>
        <sz val="10"/>
        <color rgb="FF000000"/>
        <rFont val="Arial"/>
        <family val="2"/>
      </rPr>
      <t>AE002</t>
    </r>
  </si>
  <si>
    <t>6. PERSONAS VINCULADAS</t>
  </si>
  <si>
    <t xml:space="preserve"> PERSONAS VINCULADAS</t>
  </si>
  <si>
    <t>TIPO DE VINCULO</t>
  </si>
  <si>
    <t>ITAÚ Consultoría de Valores Mobiliarios e Participações S.A.</t>
  </si>
  <si>
    <t>Banco Itaú Paraguay S.A.</t>
  </si>
  <si>
    <t>Itaú Invest Casa de bolsa S.A.</t>
  </si>
  <si>
    <t>Itaú Seguros Paraguay S.A.</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</si>
  <si>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</si>
  <si>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</si>
  <si>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</si>
  <si>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</si>
  <si>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Shirley Vichini</t>
  </si>
  <si>
    <t>Directora Titular</t>
  </si>
  <si>
    <t>Contadora</t>
  </si>
  <si>
    <t>ITAÚ ASSET MANAGEMENT A.F.P.I.S.A.</t>
  </si>
  <si>
    <t>Balance General - Bimonetario</t>
  </si>
  <si>
    <t>Cuenta</t>
  </si>
  <si>
    <t>Descripción</t>
  </si>
  <si>
    <t>MPORTE GS</t>
  </si>
  <si>
    <t>MPORTE USD</t>
  </si>
  <si>
    <t>ACTIVO</t>
  </si>
  <si>
    <t>ACTIVO CORRIENTE</t>
  </si>
  <si>
    <t>DISPONIBILIDADES</t>
  </si>
  <si>
    <t>Bancos</t>
  </si>
  <si>
    <t>Bancos Locales</t>
  </si>
  <si>
    <t>Bancos - Itau</t>
  </si>
  <si>
    <t>Bancos Cuentas Propias</t>
  </si>
  <si>
    <t>Moneda Nacional</t>
  </si>
  <si>
    <t>Moneda Extranjera</t>
  </si>
  <si>
    <t>CRÉDITOS VIGENTES</t>
  </si>
  <si>
    <t>Documentos y cuentas por cobrar</t>
  </si>
  <si>
    <t>Créditos Otorgados</t>
  </si>
  <si>
    <t>Garantías otorgadas a terceros</t>
  </si>
  <si>
    <t>Cuentas por cobrar operativas</t>
  </si>
  <si>
    <t>Comisiones a cobrar por Administración d</t>
  </si>
  <si>
    <t>Comisiones a cobrar - Fondo Mutuo GS</t>
  </si>
  <si>
    <t>Impuestos Nacionales</t>
  </si>
  <si>
    <t>IVA Crédito Fiscal 10%</t>
  </si>
  <si>
    <t>OTROS ACTIVOS CORRIENTES</t>
  </si>
  <si>
    <t>Gastos Pagados por Adelantado</t>
  </si>
  <si>
    <t>Otros Gastos Pagados por adelantado</t>
  </si>
  <si>
    <t>Auditoría Externa Gs.</t>
  </si>
  <si>
    <t>Suscripciones pagadas por adelantado USD</t>
  </si>
  <si>
    <t>Servicio de Calificacion de Riesgos FM</t>
  </si>
  <si>
    <t>ACTIVO NO CORRIENTE</t>
  </si>
  <si>
    <t>ACTIVOS INTANGIBLES Y CARGOS DIFERIDOS</t>
  </si>
  <si>
    <t>Activos Intangibles y Cargos Diferidos</t>
  </si>
  <si>
    <t>Cargos Diferidos</t>
  </si>
  <si>
    <t>Programas Informáticos</t>
  </si>
  <si>
    <t>Servicios de Implantación Software</t>
  </si>
  <si>
    <t>PASIVO</t>
  </si>
  <si>
    <t>PASIVO CORRIENTE</t>
  </si>
  <si>
    <t>DEUDAS VIGENTES</t>
  </si>
  <si>
    <t>Operaciones a Liquidar</t>
  </si>
  <si>
    <t>Cuentas a pagar a personas y empresas re</t>
  </si>
  <si>
    <t>Cuentas a Pagar Tarjeta de Crédito</t>
  </si>
  <si>
    <t>Comis. Distr. A pagar Gs – IICB</t>
  </si>
  <si>
    <t>Proveedores de Bienes y/o Servicios</t>
  </si>
  <si>
    <t>Prov. de Bienes y/o Serv. Exterior U$S</t>
  </si>
  <si>
    <t>PROVISIONES</t>
  </si>
  <si>
    <t>Sueldos y Cargas Sociales</t>
  </si>
  <si>
    <t>Sueldos y Cargas Sociales a Pagar</t>
  </si>
  <si>
    <t>Cargas Sociales</t>
  </si>
  <si>
    <t>Aguinaldos por Pagar</t>
  </si>
  <si>
    <t>Retribuciones Especiales a pagar</t>
  </si>
  <si>
    <t>Vacaciones a pagar</t>
  </si>
  <si>
    <t>Obligaciones Fiscales</t>
  </si>
  <si>
    <t>Retención IVA a Pagar</t>
  </si>
  <si>
    <t>Retención RENTA a Pagar</t>
  </si>
  <si>
    <t>PATRIMONIO NETO</t>
  </si>
  <si>
    <t>CAPITAL SOCIAL</t>
  </si>
  <si>
    <t>Capital Social</t>
  </si>
  <si>
    <t>Capital Integrado</t>
  </si>
  <si>
    <t>Capital Integrado en Efectivo</t>
  </si>
  <si>
    <t>RESULTADOS</t>
  </si>
  <si>
    <t>Resultados</t>
  </si>
  <si>
    <t>Resultados Acumulados</t>
  </si>
  <si>
    <t>Resultado del Ejercicio</t>
  </si>
  <si>
    <t>INGRESOS</t>
  </si>
  <si>
    <t>INGRESOS OPERATIVOS</t>
  </si>
  <si>
    <t>Ingresos por servicios prestados</t>
  </si>
  <si>
    <t>Ingresos por Comisiones por Administraci</t>
  </si>
  <si>
    <t>Administración Fondos Mutuos</t>
  </si>
  <si>
    <t>Administración Fondo Mutuo GS</t>
  </si>
  <si>
    <t>Administración Fondo Mutuo USD</t>
  </si>
  <si>
    <t>Ingresos y rentas de cartera propia</t>
  </si>
  <si>
    <t>Intereses y dividendos de cartera propia</t>
  </si>
  <si>
    <t>Bonos Públicos Gs</t>
  </si>
  <si>
    <t>Por diferencia de valor de títulos valor</t>
  </si>
  <si>
    <t>Primas por valor de compra</t>
  </si>
  <si>
    <t>Letras de Regulacion Monetaria (BCP) GS</t>
  </si>
  <si>
    <t>INGRESOS FINANCIEROS</t>
  </si>
  <si>
    <t>Intereses cobrados</t>
  </si>
  <si>
    <t>Intereses Cobrados</t>
  </si>
  <si>
    <t>Ganancia por Diferencia de Cambio</t>
  </si>
  <si>
    <t>Diferencia de cambio cuentas activas</t>
  </si>
  <si>
    <t>Diferencia de cambio cuentas pasivas</t>
  </si>
  <si>
    <t>OTROS INGRESOS NO OPERATIVOS</t>
  </si>
  <si>
    <t>Otros Ingresos no Operativos</t>
  </si>
  <si>
    <t>Ingresos por ajustes y redondeos</t>
  </si>
  <si>
    <t>Ingresos extraordinarios</t>
  </si>
  <si>
    <t>EGRESOS</t>
  </si>
  <si>
    <t>EGRESOS OPERATIVOS</t>
  </si>
  <si>
    <t>GASTOS DE OPERACIÓN</t>
  </si>
  <si>
    <t>Gastos por comisiones y servicios</t>
  </si>
  <si>
    <t>Comisiones Pagadas</t>
  </si>
  <si>
    <t>Comisión por Distrib. Fondos Gs.</t>
  </si>
  <si>
    <t>Comisión por Distrib. Fondos USD</t>
  </si>
  <si>
    <t>Comisiones Serv. de Custodia</t>
  </si>
  <si>
    <t>Comisiones Serv. de Custodia Bco Itau GS</t>
  </si>
  <si>
    <t>Comisiones Serv. de Custodia IICB USD</t>
  </si>
  <si>
    <t>Otros gastos operativos</t>
  </si>
  <si>
    <t>Diferencia de precios por valor de compr</t>
  </si>
  <si>
    <t>Bonos Públicos GS</t>
  </si>
  <si>
    <t>Dif de Precios por Valor de Venta</t>
  </si>
  <si>
    <t>Letras de Regulacion Monetaria GS VINC</t>
  </si>
  <si>
    <t>Aranceles pagados CNV</t>
  </si>
  <si>
    <t>Aranceles pagados CNV Gs.</t>
  </si>
  <si>
    <t>GASTOS DE COMERCIALIZACION</t>
  </si>
  <si>
    <t>Gastos de Comercialización</t>
  </si>
  <si>
    <t>Gastos de publicidad y marketing</t>
  </si>
  <si>
    <t>Gastos de Representación</t>
  </si>
  <si>
    <t>Gastos de Representación GND</t>
  </si>
  <si>
    <t>GASTOS DE ADMINISTRACION</t>
  </si>
  <si>
    <t>Remuneraciones</t>
  </si>
  <si>
    <t>Sueldos y Jornales</t>
  </si>
  <si>
    <t>Aguinaldos</t>
  </si>
  <si>
    <t>Vacaciones</t>
  </si>
  <si>
    <t>Bonificación Familiar</t>
  </si>
  <si>
    <t>Otras Remuneraciones</t>
  </si>
  <si>
    <t>Aporte Patronal IPS 16,5%</t>
  </si>
  <si>
    <t>Indemnización y Preaviso</t>
  </si>
  <si>
    <t>Seguros Privados al Personal</t>
  </si>
  <si>
    <t>Gourmet Card – GND</t>
  </si>
  <si>
    <t>Seguro Médico</t>
  </si>
  <si>
    <t>Dieta a Directores</t>
  </si>
  <si>
    <t>Sueldos Gerentes</t>
  </si>
  <si>
    <t>Sindicos</t>
  </si>
  <si>
    <t>Retribuciones Especiales</t>
  </si>
  <si>
    <t>Honorarios Profesionales</t>
  </si>
  <si>
    <t>Auditoría Externa Gs</t>
  </si>
  <si>
    <t>Asesoría Legal</t>
  </si>
  <si>
    <t>Honorarios de Escribanía</t>
  </si>
  <si>
    <t>Servicios Contables</t>
  </si>
  <si>
    <t>Honorarios Asesores Técnicos Externos</t>
  </si>
  <si>
    <t>Serv. Centralizados (SLA) - VINCULADAS</t>
  </si>
  <si>
    <t>Otros Honorarios Profesionales USD</t>
  </si>
  <si>
    <t>Honorarios Profesionales - Vinc.</t>
  </si>
  <si>
    <t>Otros Honorarios Profesionales Gs</t>
  </si>
  <si>
    <t>Mantenimiento y Reparaciones</t>
  </si>
  <si>
    <t>Mantenimiento de Edificio - VINCULADAS</t>
  </si>
  <si>
    <t>Alquileres Pagados</t>
  </si>
  <si>
    <t>Alquileres Pagados - VINCULADAS</t>
  </si>
  <si>
    <t>Alquiler de Bienes Inmuebles - Vinc.</t>
  </si>
  <si>
    <t>Alquiler de Bienes Muebles Vinc.</t>
  </si>
  <si>
    <t>Impuestos, tasas y contribuciones</t>
  </si>
  <si>
    <t>Canon Seprelad</t>
  </si>
  <si>
    <t>Gastos Generales</t>
  </si>
  <si>
    <t>Energía Eléctrica - VINCULADAS</t>
  </si>
  <si>
    <t>Correo y Franqueo</t>
  </si>
  <si>
    <t>Movildad y Transporte</t>
  </si>
  <si>
    <t>Papelería,Útiles e Impresos</t>
  </si>
  <si>
    <t>Insumos de Computación</t>
  </si>
  <si>
    <t>Gastos de limpieza - VINCULADAS</t>
  </si>
  <si>
    <t>Cuotas y Suscripciones</t>
  </si>
  <si>
    <t>Expensas - VINCULADAS</t>
  </si>
  <si>
    <t>Gastos de Cafetería - VINCULADAS</t>
  </si>
  <si>
    <t>Gastos de Mant./Inst. de Software</t>
  </si>
  <si>
    <t>Gastos de Asamblea</t>
  </si>
  <si>
    <t>Reembolso de gastos - Vinc.</t>
  </si>
  <si>
    <t>Otros Gastos Administrativos</t>
  </si>
  <si>
    <t>EGRESOS FINANCIEROS</t>
  </si>
  <si>
    <t>Egresos Financieros</t>
  </si>
  <si>
    <t>Gastos Bancarios</t>
  </si>
  <si>
    <t>Gastos Bancarios - Personas y empresas r</t>
  </si>
  <si>
    <t>Gastos Bancarios - No Vinculado</t>
  </si>
  <si>
    <t>Gastos Bancarios - GND</t>
  </si>
  <si>
    <t>Pérdida por Diferencia de Cambio</t>
  </si>
  <si>
    <t>Operación de Compra-Venta NDF</t>
  </si>
  <si>
    <t>EGRESOS FISCALES</t>
  </si>
  <si>
    <t>Egresos Fiscales</t>
  </si>
  <si>
    <t>Gastos Fiscales</t>
  </si>
  <si>
    <t>Retención Renta</t>
  </si>
  <si>
    <t>Gastos no Deducibles</t>
  </si>
  <si>
    <t>Gastos no Deducibles - Gs</t>
  </si>
  <si>
    <t>Cuotas y Suscripciones - GND</t>
  </si>
  <si>
    <t>IVA GND</t>
  </si>
  <si>
    <t>Seguro Medico GND Gs.</t>
  </si>
  <si>
    <t>Recargos y Multas</t>
  </si>
  <si>
    <t>Recargos y Multas - IPS/MTESS</t>
  </si>
  <si>
    <t>Recargos y Multas - SET</t>
  </si>
  <si>
    <t>Egresos No Operativos</t>
  </si>
  <si>
    <t>Egresos por Ajuste de Redondeo</t>
  </si>
  <si>
    <t xml:space="preserve">RESULTADO DEL EJERCICIO (+) Utilidad (-) Pérdida : </t>
  </si>
  <si>
    <t>***  I  : Cuenta Imputable</t>
  </si>
  <si>
    <t>***  NI : Cuenta No Imputable</t>
  </si>
  <si>
    <t>31/12/2021</t>
  </si>
  <si>
    <t>Clasificacion</t>
  </si>
  <si>
    <t>Para los EEFF</t>
  </si>
  <si>
    <t>Código Cuenta</t>
  </si>
  <si>
    <t>Moneda</t>
  </si>
  <si>
    <t>***</t>
  </si>
  <si>
    <t>Moneda GS</t>
  </si>
  <si>
    <t>Moneda USD</t>
  </si>
  <si>
    <t>GS</t>
  </si>
  <si>
    <t>NI</t>
  </si>
  <si>
    <t>I</t>
  </si>
  <si>
    <t>USD</t>
  </si>
  <si>
    <t>Documentos y Cuentas por cobrar</t>
  </si>
  <si>
    <t>Comisiones a cobrar por Administración de Fondos</t>
  </si>
  <si>
    <t>Comisiones a cobrar - Fondo Mutuo USD</t>
  </si>
  <si>
    <t>Otros Activos</t>
  </si>
  <si>
    <t>INVERSIONES TEMPORARIAS</t>
  </si>
  <si>
    <t>Títulos Renta Fija</t>
  </si>
  <si>
    <t>Títulos Valores de Renta Fija - Local</t>
  </si>
  <si>
    <t>Emitidos por el Estado y Entidades Públi</t>
  </si>
  <si>
    <t>Letras de Regulacion Monetaria (BCP)</t>
  </si>
  <si>
    <t>Títulos de renta fija</t>
  </si>
  <si>
    <t xml:space="preserve">Letras de Regulacion Monetaria (BCP) GS </t>
  </si>
  <si>
    <t>Colocación de Valores en el Mercado Secu</t>
  </si>
  <si>
    <t>Primas Diferidas por Diferencia de Preci</t>
  </si>
  <si>
    <t>Dif. Precio (+) Letras Reg. Mon. GS</t>
  </si>
  <si>
    <t xml:space="preserve">Activos intagibles y Cargos diferidos </t>
  </si>
  <si>
    <t>Cuentas a pagar a personas y empresas relacionadas</t>
  </si>
  <si>
    <t>Gastos a reembolsar U$S - Vinculadas</t>
  </si>
  <si>
    <t>Comis. Distr. A pagar USD – IICB</t>
  </si>
  <si>
    <t>Otros Pasivos</t>
  </si>
  <si>
    <t>Proveedores de Bienes y/o Servicios Gs</t>
  </si>
  <si>
    <t>Honorarios Directores</t>
  </si>
  <si>
    <t>Deudas Fiscales</t>
  </si>
  <si>
    <t>Otras Provisiones</t>
  </si>
  <si>
    <t>Honorarios a Profesionales Externos</t>
  </si>
  <si>
    <t>Auditoria Externa Gs.</t>
  </si>
  <si>
    <t>PN</t>
  </si>
  <si>
    <t>INGRESO</t>
  </si>
  <si>
    <t>Ingresos por Comisiones por Administración de fondos</t>
  </si>
  <si>
    <t xml:space="preserve">Ingresos financieros  </t>
  </si>
  <si>
    <t>Otros ingresos</t>
  </si>
  <si>
    <t>Diferencia de cambio cuentas Activas</t>
  </si>
  <si>
    <t>EGRESO</t>
  </si>
  <si>
    <t>Egresos por operaciones y servicios de personas relacionadas</t>
  </si>
  <si>
    <t>Otros egresos</t>
  </si>
  <si>
    <t xml:space="preserve">Gastos de ventas </t>
  </si>
  <si>
    <t xml:space="preserve">Gastos de administracion </t>
  </si>
  <si>
    <t>Gastos financieros</t>
  </si>
  <si>
    <t xml:space="preserve">Gastos fiscales </t>
  </si>
  <si>
    <t>Control</t>
  </si>
  <si>
    <t>CUENTAS</t>
  </si>
  <si>
    <t>BALANCE Y RESULTADOS</t>
  </si>
  <si>
    <t>ELIMINACIONES</t>
  </si>
  <si>
    <t>VARIACIÓN</t>
  </si>
  <si>
    <t>ACTIVIDADES DE OPERACIONES</t>
  </si>
  <si>
    <t>ACTIVIDADES DE INVERSIÓN</t>
  </si>
  <si>
    <t>ACTIVIDADES DE FINANCIAMIENTO</t>
  </si>
  <si>
    <t>DIFERENCIA DE CAMBIO</t>
  </si>
  <si>
    <t>TOTAL</t>
  </si>
  <si>
    <t>DEBITOS</t>
  </si>
  <si>
    <t>CRÉDITOS</t>
  </si>
  <si>
    <t>DEBITOS (CRÉDITOS)</t>
  </si>
  <si>
    <t xml:space="preserve">Ingreso en efectivo por comisiones </t>
  </si>
  <si>
    <t>Efectivo Pagado por compra de cartera</t>
  </si>
  <si>
    <t>Efectivo Pagado a Empleados</t>
  </si>
  <si>
    <t>Efectivo generado por otras actividades</t>
  </si>
  <si>
    <t>Fondos colocados a Corto Plazo</t>
  </si>
  <si>
    <t>Pagos a Proveedores</t>
  </si>
  <si>
    <t>Impuesto a la Renta</t>
  </si>
  <si>
    <t>Inversiones en otras empresas</t>
  </si>
  <si>
    <t>Inversiones Temporarias</t>
  </si>
  <si>
    <t xml:space="preserve">Adquisicion de Acciones y titulos de Deudas y otros titulos de </t>
  </si>
  <si>
    <t>Intereses percibidos</t>
  </si>
  <si>
    <t>Dividendos percibidos</t>
  </si>
  <si>
    <t>Aporte de Capital</t>
  </si>
  <si>
    <t>Provenientes de Prestamos y otras Deudas</t>
  </si>
  <si>
    <t xml:space="preserve">Dividendos Pagados </t>
  </si>
  <si>
    <t>Intereses Pagados</t>
  </si>
  <si>
    <t xml:space="preserve"> </t>
  </si>
  <si>
    <t>Otros honorarios profesionales U$S</t>
  </si>
  <si>
    <t>Resultado Del Ejercicio</t>
  </si>
  <si>
    <t>Totales</t>
  </si>
  <si>
    <t xml:space="preserve">BALANCE GENERAL </t>
  </si>
  <si>
    <t>(Cifras expresadas en guaraníes)</t>
  </si>
  <si>
    <t>Disponibilidades</t>
  </si>
  <si>
    <t>(Nota 5.1)</t>
  </si>
  <si>
    <t>Inversiones temporarias</t>
  </si>
  <si>
    <t>(Nota 5.2)</t>
  </si>
  <si>
    <t>Creditos</t>
  </si>
  <si>
    <t>(Nota 5.3)</t>
  </si>
  <si>
    <t>TOTAL PASIVO CORRIENTE</t>
  </si>
  <si>
    <t>Cuentas por cobrar a personas y empresas relacionadas</t>
  </si>
  <si>
    <t>(Nota 5.7)</t>
  </si>
  <si>
    <t>TOTAL ACTIVO CORRIENTE</t>
  </si>
  <si>
    <t>TOTAL PATRIMONIO NETO (según el Estado de Cambios en el Patrimonio Neto)</t>
  </si>
  <si>
    <t>TOTAL ACTIVO NO CORRIENTE</t>
  </si>
  <si>
    <t>TOTAL ACTIVO</t>
  </si>
  <si>
    <t>TOTAL PASIVO Y PATRIMONIO NETO</t>
  </si>
  <si>
    <t xml:space="preserve">ESTADO DE RESULTADOS </t>
  </si>
  <si>
    <t>Nota 5.16 b</t>
  </si>
  <si>
    <t>Ingresos por operaciones y servicios a personas relacionadas</t>
  </si>
  <si>
    <t>Nota 5.16 c</t>
  </si>
  <si>
    <t>Nota 5.16 d</t>
  </si>
  <si>
    <t>Nota 5.17</t>
  </si>
  <si>
    <t>RESULTADO ANTES DE IMPUESTO A LA RENTA</t>
  </si>
  <si>
    <t>IMPUESTO A LA RENTA</t>
  </si>
  <si>
    <t>RESULTADO DEL EJERCICIO</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</si>
  <si>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</si>
  <si>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</si>
  <si>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</si>
  <si>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</si>
  <si>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</si>
  <si>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Aumento (Disminución) en los pasivos operativos</t>
  </si>
  <si>
    <t>Efectivo neto de actividades de operación antes de impuestos</t>
  </si>
  <si>
    <t xml:space="preserve">FLUJO DE EFECTIVO POR ACTIVIDADES DE INVERSION </t>
  </si>
  <si>
    <t>Adquisición de acciones y títulos de deuda y otros titulos valores</t>
  </si>
  <si>
    <t>FLUJO DE EFECTIVO POR ACTIVIDADES DE FINANCIAMIENTO</t>
  </si>
  <si>
    <t>Aportes de Capital</t>
  </si>
  <si>
    <t>Efectivo neto en actividades de financiamiento</t>
  </si>
  <si>
    <t>Aumento (o disminución) neto de efectivo y sus equivalentes</t>
  </si>
  <si>
    <t>Efectivo y su equivalente al comienzo del período</t>
  </si>
  <si>
    <t>Efectivo y su equivalente al cierre del período</t>
  </si>
  <si>
    <t>ESTADO DE CAMBIOS EN EL PATRIMONIO NETO</t>
  </si>
  <si>
    <t>Movimientos</t>
  </si>
  <si>
    <t>CAPITAL</t>
  </si>
  <si>
    <t>RESERVAS</t>
  </si>
  <si>
    <t>Suscripto</t>
  </si>
  <si>
    <t>A Integrar</t>
  </si>
  <si>
    <t>Integrado</t>
  </si>
  <si>
    <t>Legal</t>
  </si>
  <si>
    <t>Facultativa</t>
  </si>
  <si>
    <t>Revalúo</t>
  </si>
  <si>
    <t>Acumulados</t>
  </si>
  <si>
    <t>Del Ejercicio</t>
  </si>
  <si>
    <t>Movimientos Subsecuentes</t>
  </si>
  <si>
    <t>Transf. a Resultados Acumulados</t>
  </si>
  <si>
    <t>Resultado del ejercicio</t>
  </si>
  <si>
    <t xml:space="preserve"> ITAÚ ASSET MANAGEMENT ADMINISTRADORA DE FONDOS PATRIMONIALES DE INVERSION S. A.  </t>
  </si>
  <si>
    <t>NOTA 1. INFORMACIÓN BÁSICA DE LA EMPRESA</t>
  </si>
  <si>
    <t>1.1  Naturaleza jurídica de las actividades de la sociedad</t>
  </si>
  <si>
    <t>NOTA 2. PRINCIPALES POLÍTICAS Y PRÁCTICAS CONTABLES APLICADAS</t>
  </si>
  <si>
    <t>2.1) Bases para la preparación de los estados financieros</t>
  </si>
  <si>
    <t>2.2) Criterios de valuación</t>
  </si>
  <si>
    <t>2.3) Política de constitución de previsiones</t>
  </si>
  <si>
    <t>2.4) Política de depreciaciones y amortizaciones</t>
  </si>
  <si>
    <t>2.5) Política de reconocimiento de ingresos</t>
  </si>
  <si>
    <t>a. Intereses sobre títulos y otros valores: Los ingresos generados durante el ejercicio son registrados como conforme se devengan.</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</si>
  <si>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</si>
  <si>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</si>
  <si>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</si>
  <si>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</si>
  <si>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NOTA 3. CAMBIO DE POLÍTICAS Y PROCEDIMIENTOS DE CONTABILIDAD</t>
  </si>
  <si>
    <t>NOTA 4. CRITERIOS ESPECÍFICOS DE VALUACIÓN</t>
  </si>
  <si>
    <t>4.a) Valuación en moneda extranjera</t>
  </si>
  <si>
    <t>4.b) Posición en moneda extranjera</t>
  </si>
  <si>
    <t>La posición de activos y pasivos en moneda extranjera al cierre del ejercicio es la siguiente:</t>
  </si>
  <si>
    <t>Detalle</t>
  </si>
  <si>
    <t>Moneda Extranjera Clase</t>
  </si>
  <si>
    <t>ACTIVOS CORRIENTES</t>
  </si>
  <si>
    <t>PASIVOS</t>
  </si>
  <si>
    <t>PASIVOS CORRIENTES</t>
  </si>
  <si>
    <t>Otros Honorarios Profesionales U$S</t>
  </si>
  <si>
    <t>TOTAL PASIVO</t>
  </si>
  <si>
    <t>4.c) Diferencia de cambio en moneda extranjera</t>
  </si>
  <si>
    <t>Concepto</t>
  </si>
  <si>
    <t>Tipo de Cambio Actual</t>
  </si>
  <si>
    <t>Monto ajustado Periodo Actual Guaranies</t>
  </si>
  <si>
    <t>Tipo de Cambio Ejercicio Anterior</t>
  </si>
  <si>
    <t>Monto ajustado Ejercicio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</si>
  <si>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</si>
  <si>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</si>
  <si>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</si>
  <si>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</si>
  <si>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NOTA 5. INFORMACIÓN REFERENTE A LOS PRINCIPALES ACTIVOS, PASIVOS Y RESULTADOS</t>
  </si>
  <si>
    <t>5.1) Disponibilidades</t>
  </si>
  <si>
    <t>El rubro disponibilidades está compuesto por las siguientes cuentas:</t>
  </si>
  <si>
    <t>Banco Itaú Paraguay Cta Cte Gs. 40000363/6</t>
  </si>
  <si>
    <t>Banco Itaú Paraguay Cta Cte Gs. 45000086/1</t>
  </si>
  <si>
    <t>Total</t>
  </si>
  <si>
    <t>Emisor</t>
  </si>
  <si>
    <t>Total al 31/12/2021</t>
  </si>
  <si>
    <t>5.3. a) Documentos y Cuentas Cobrar</t>
  </si>
  <si>
    <t>5.3.b) Cuentas a Cobrar a personas y empresas relacionadas:</t>
  </si>
  <si>
    <t>5.3.c) Deudores varios:</t>
  </si>
  <si>
    <t>5.4) Bienes de uso</t>
  </si>
  <si>
    <t>A continuación, se detalla la composición:</t>
  </si>
  <si>
    <t>5.7) Otros activos corrientes y no corrientes</t>
  </si>
  <si>
    <t>Los otros activos corrientes y no corrientes se componen como sigue:</t>
  </si>
  <si>
    <t>Suscripciones Pagadas por Adelantado</t>
  </si>
  <si>
    <t>5.8) Préstamos financieros</t>
  </si>
  <si>
    <t>Cuentas a Pagar - Tarjeta de Crédito</t>
  </si>
  <si>
    <t>Comisión por Distribución de Fondos - Itaú Invest CB S.A.</t>
  </si>
  <si>
    <t>5.11) Otros Pasivos corrientes y no corrientes</t>
  </si>
  <si>
    <t>5.12) Saldos con personas y empresas relacionadas</t>
  </si>
  <si>
    <t>Los saldos mantenidos con partes relacionadas son los siguientes:</t>
  </si>
  <si>
    <t>Fondo Mutuo IAM Liquidez Guaraníes</t>
  </si>
  <si>
    <t xml:space="preserve">Comisión por Administración a Cobrar - Fondo Mutuo </t>
  </si>
  <si>
    <t>Total Activo</t>
  </si>
  <si>
    <t>Total Pasivo</t>
  </si>
  <si>
    <t>Comisiones por administración</t>
  </si>
  <si>
    <t>Fondo Mutuo IAM Corto Plazo Dólares Americanos</t>
  </si>
  <si>
    <t>Comision por Distribución de Fondos</t>
  </si>
  <si>
    <t>Fondos de garantia</t>
  </si>
  <si>
    <t>Directores</t>
  </si>
  <si>
    <t>Comisiones Comerciales</t>
  </si>
  <si>
    <t xml:space="preserve">5.14) Patrimonio </t>
  </si>
  <si>
    <t xml:space="preserve">Resultados del Ejercicio </t>
  </si>
  <si>
    <t>5.15) Previsiones</t>
  </si>
  <si>
    <t>No aplicable. Los presentes estados financieros no incluyen previsiones.</t>
  </si>
  <si>
    <t>5.16) Ingresos</t>
  </si>
  <si>
    <t>5.16. a) - Ingresos por servicios</t>
  </si>
  <si>
    <t>Intereses generados por Cartera de Inversiones</t>
  </si>
  <si>
    <t>5.16. c) - Ingresos por operaciones y servicios a personas relacionadas</t>
  </si>
  <si>
    <t>Ver nota 5.13</t>
  </si>
  <si>
    <t>Ingresos Extraordinarios</t>
  </si>
  <si>
    <t>Ingresos por ajustes y Redondeos</t>
  </si>
  <si>
    <t>5.17) Egresos</t>
  </si>
  <si>
    <t>Retenciones Pagadas</t>
  </si>
  <si>
    <t>Comision por Servicios de Custodias</t>
  </si>
  <si>
    <t>Diferencia de Precio - Operaciones</t>
  </si>
  <si>
    <t>Perdida por Diferencia de Cambio</t>
  </si>
  <si>
    <t>Egresos por Ajustes y Redondeos</t>
  </si>
  <si>
    <t>NOTA 6. INFORMACIÓN REFERENTE A CONTINGENCIAS Y COMPROMISOS</t>
  </si>
  <si>
    <t>6.a) Compromisos directos</t>
  </si>
  <si>
    <t>6.b) Contingencias legales</t>
  </si>
  <si>
    <t>NOTA 7. HECHOS POSTERIORES AL CIERRE DEL EJERCICIO</t>
  </si>
  <si>
    <t>A la fecha de emisión de los presentes estados financieros, no han ocurrido otros hechos significativos de carácter financiero o de otra índole que afecten la situación patrimonial o financiera o los resultados de la Entidad.</t>
  </si>
  <si>
    <t>NOTA 9. SANCIONES</t>
  </si>
  <si>
    <t>IAM A.F.P.I.S.A.</t>
  </si>
  <si>
    <t>Balance General - Moneda Local</t>
  </si>
  <si>
    <t>Del   01/01/2021   al   31/12/2021</t>
  </si>
  <si>
    <t>IVA Crédito Fiscal 5%</t>
  </si>
  <si>
    <t>Otros Honorarios Profesionales</t>
  </si>
  <si>
    <t>Previsión, amortización y depreciaciones</t>
  </si>
  <si>
    <t>Amortización Activos Intangibles y Cargo</t>
  </si>
  <si>
    <t>Amortización de Programas Informáticos</t>
  </si>
  <si>
    <t>Viajes Internacionales Vinc</t>
  </si>
  <si>
    <t>RESULTADO DEL EJERCICIO (+) Utilidad (-) Pérdida : -576.412.791 GS.</t>
  </si>
  <si>
    <t>RESULTADO DEL EJERCICIO (+) Utilidad (-) Pérdida : -72.534,09 U$.</t>
  </si>
  <si>
    <t>Free Float (*)</t>
  </si>
  <si>
    <t>(*) Free Float - Acciones negociadas en mercados de acceso público</t>
  </si>
  <si>
    <t>ITB Holding Brasil Participações Ltda. (*)</t>
  </si>
  <si>
    <t>(*) Reexpresado a efectos comparativos</t>
  </si>
  <si>
    <t>Juan M. Fernandez</t>
  </si>
  <si>
    <t>Al 31 de Diciembre de 2022</t>
  </si>
  <si>
    <t>Porfolio Manager</t>
  </si>
  <si>
    <t>Juan Manuel Invernizzi</t>
  </si>
  <si>
    <t>Total al 31/12/2022</t>
  </si>
  <si>
    <t>Del   01/01/2022   al   31/12/2022</t>
  </si>
  <si>
    <t>Comisiones a cobrar - FM Renta Fija 1-3</t>
  </si>
  <si>
    <t>Comisiones a cobrar - FM Money Market</t>
  </si>
  <si>
    <t>Otras cuentas operativas por cobrar</t>
  </si>
  <si>
    <t>Anticipos a Proveedores</t>
  </si>
  <si>
    <t>Anticipos a Proveedores U$S</t>
  </si>
  <si>
    <t>Emitidos por el Sector Financiero</t>
  </si>
  <si>
    <t>CDA</t>
  </si>
  <si>
    <t>CDA - U$S</t>
  </si>
  <si>
    <t>Prima por Diferencia de Precios (-)</t>
  </si>
  <si>
    <t>Dif. Precio (-) CDA - U$S</t>
  </si>
  <si>
    <t>Intereses Devengados s/ Renta Fija</t>
  </si>
  <si>
    <t>Intereses a Cobrar s/ Renta Fija</t>
  </si>
  <si>
    <t>Int. a Cobrar - CDA - U$S</t>
  </si>
  <si>
    <t>(Intereses a Devengar)</t>
  </si>
  <si>
    <t>Int. a Deveng. CDA - U$S</t>
  </si>
  <si>
    <t>Otras Cuentas por pagar</t>
  </si>
  <si>
    <t>Otras Cuentas por Pagar</t>
  </si>
  <si>
    <t>Otras Cuentas por Pagar Gs.</t>
  </si>
  <si>
    <t>Administración FM Renta Fija 1-3</t>
  </si>
  <si>
    <t>Administración FM Money Market</t>
  </si>
  <si>
    <t>CDA - U$S VINCULADAS</t>
  </si>
  <si>
    <t>Aguinaldos GND</t>
  </si>
  <si>
    <t>Gratificaciones por desempeño</t>
  </si>
  <si>
    <t>Retribución Especial - Asesores Externos</t>
  </si>
  <si>
    <t>Comunicaciones - VINCULADAS</t>
  </si>
  <si>
    <t>Demostraciones y Agasajos</t>
  </si>
  <si>
    <t>Gastos de refrigerios</t>
  </si>
  <si>
    <t>Gastos no Deducibles - U$S</t>
  </si>
  <si>
    <t>Egresos por Error Operativo GND</t>
  </si>
  <si>
    <t>31/12/2022</t>
  </si>
  <si>
    <t xml:space="preserve">Honorarios Asesores Técnicos </t>
  </si>
  <si>
    <t>Dólar estadounidense</t>
  </si>
  <si>
    <t>Certificado de Depósito de Ahorro</t>
  </si>
  <si>
    <t>Diferencia de Precio (-)</t>
  </si>
  <si>
    <t>Intereses a Devengar</t>
  </si>
  <si>
    <t>Intereses a Cobrar</t>
  </si>
  <si>
    <t>Comisión por Distribucion de Fondos a pagar</t>
  </si>
  <si>
    <t>Diferencias de cambio netas</t>
  </si>
  <si>
    <t>Vencimiento</t>
  </si>
  <si>
    <t>Letras de Regulación Monetaria</t>
  </si>
  <si>
    <t>Banco Central del Paraguay</t>
  </si>
  <si>
    <t>Banco Nacional de Fomento</t>
  </si>
  <si>
    <t>INVENTARIO TITULOS/VALORES - CARTERA PROPIA</t>
  </si>
  <si>
    <t>AL 31/12/2022</t>
  </si>
  <si>
    <t>Tasa (%)</t>
  </si>
  <si>
    <t>Valor Nominal</t>
  </si>
  <si>
    <t>Diferencia de Precio (+)</t>
  </si>
  <si>
    <t>Valor
 Contable</t>
  </si>
  <si>
    <t>Tipo de Cambio</t>
  </si>
  <si>
    <t>Valuación
 (GS)</t>
  </si>
  <si>
    <t>LETRAS DE REGULACION MONETARIA</t>
  </si>
  <si>
    <t>Guaraníes</t>
  </si>
  <si>
    <t>TOTALES</t>
  </si>
  <si>
    <t>CERTIFICADO DE AHORRO USD</t>
  </si>
  <si>
    <t>Dólares</t>
  </si>
  <si>
    <t>BB 0483</t>
  </si>
  <si>
    <t>BB 0492</t>
  </si>
  <si>
    <t>BB 0493</t>
  </si>
  <si>
    <t>BB 0496</t>
  </si>
  <si>
    <t>BB 0366</t>
  </si>
  <si>
    <t>BB 0367</t>
  </si>
  <si>
    <t>BB 0368</t>
  </si>
  <si>
    <t>BB 0369</t>
  </si>
  <si>
    <t>BB 0358</t>
  </si>
  <si>
    <t>BB 0359</t>
  </si>
  <si>
    <t>TOTAL TITULOS/VALORES EN CARTERA</t>
  </si>
  <si>
    <t>Check</t>
  </si>
  <si>
    <t>% Cotización</t>
  </si>
  <si>
    <t>Valor de Mercado</t>
  </si>
  <si>
    <t>Fecha Vto</t>
  </si>
  <si>
    <t>Serie</t>
  </si>
  <si>
    <t>Última Cotización</t>
  </si>
  <si>
    <t>Anticipos a Proveedores USD</t>
  </si>
  <si>
    <t>Otras cuentas por pagar</t>
  </si>
  <si>
    <t>Fondo Mutuo IAM Renta Fija 1-3 Duration Guaraníes</t>
  </si>
  <si>
    <t>Fondo Mutuo IAM Money Market Dólares Americanos</t>
  </si>
  <si>
    <t>Comisión por Distribución de Fondos a Pagar</t>
  </si>
  <si>
    <t>Tarjeta de Credito</t>
  </si>
  <si>
    <t>El resultado por operaciones con empresas y personas vinculadas al 31 de diciembre de 2022 es el siguiente:</t>
  </si>
  <si>
    <t>VINC porque el vendedor fue BIPy</t>
  </si>
  <si>
    <t>Salarios y otros beneficios</t>
  </si>
  <si>
    <t>Retribuciones especiales a Pagar</t>
  </si>
  <si>
    <t>Gerentes y Administradores</t>
  </si>
  <si>
    <t>Gastos Bancarios VINC</t>
  </si>
  <si>
    <t>Honorarios Asesores Técnicos - BIPy</t>
  </si>
  <si>
    <t>Serv. Centralizados (SLA) - BIPy</t>
  </si>
  <si>
    <t>Honorarios Profesionales - BIPy</t>
  </si>
  <si>
    <t>Mantenimiento de Edificio - BIPy</t>
  </si>
  <si>
    <t>Alquiler de Bienes Inmuebles - BIPy</t>
  </si>
  <si>
    <t>Alquiler de Bienes Muebles - BIPy</t>
  </si>
  <si>
    <t>Energía Eléctrica - BIPy</t>
  </si>
  <si>
    <t>Comunicaciones - BIPy</t>
  </si>
  <si>
    <t>Gastos de limpieza - BIPy</t>
  </si>
  <si>
    <t>Expensas - BIPy</t>
  </si>
  <si>
    <t>Gastos de Cafetería - BIPy</t>
  </si>
  <si>
    <t>Reembolso de gastos - BIPy</t>
  </si>
  <si>
    <t>Gastos Bancarios - BIPy</t>
  </si>
  <si>
    <t>Viajes Internacionales - BIPy</t>
  </si>
  <si>
    <t>Egresos por operaciones y servicios de personas relacionadas (*)</t>
  </si>
  <si>
    <t>Otros Egresos (*)</t>
  </si>
  <si>
    <t xml:space="preserve">Ganancia por Diferencia de Cambio </t>
  </si>
  <si>
    <t>5.16.d) - Otros Ingresos (*)</t>
  </si>
  <si>
    <t>Diferencia de precios por valor de compra</t>
  </si>
  <si>
    <t>CONCEPTO</t>
  </si>
  <si>
    <t>CORTO PLAZO</t>
  </si>
  <si>
    <t>LARGO PLAZO</t>
  </si>
  <si>
    <t>SALDO INICIAL</t>
  </si>
  <si>
    <t>AUMENTOS</t>
  </si>
  <si>
    <t>AMORTIZACIONES</t>
  </si>
  <si>
    <t>SALDO NETO FINAL</t>
  </si>
  <si>
    <t>CORRIENTE</t>
  </si>
  <si>
    <t>NO CORRIENTE</t>
  </si>
  <si>
    <t>SALDO AL INICIO DEL EJERCICIO</t>
  </si>
  <si>
    <t>DISMINUCIÓN</t>
  </si>
  <si>
    <t>SALDO AL CIERRE DEL EJERCICIO</t>
  </si>
  <si>
    <t>NOMBRE</t>
  </si>
  <si>
    <t>RELACIÓN</t>
  </si>
  <si>
    <t>TIPO DE OPERACIÓN</t>
  </si>
  <si>
    <t>PERSONA O EMPRESA VINCULADA</t>
  </si>
  <si>
    <t>RESULTADO PERIODO ACTUAL G</t>
  </si>
  <si>
    <t>RESULTADO PERIODO ANTERIOR G</t>
  </si>
  <si>
    <t>Itaú Asset Management A.F.P.I.S.A.</t>
  </si>
  <si>
    <t>Tipo de cambio
31/12/2022</t>
  </si>
  <si>
    <t>Tipo de cambio
31/12/2021</t>
  </si>
  <si>
    <t xml:space="preserve">                                 Shirley Vichini</t>
  </si>
  <si>
    <t xml:space="preserve">                                     Contadora</t>
  </si>
  <si>
    <t xml:space="preserve">   Síndico Titular</t>
  </si>
  <si>
    <t xml:space="preserve"> Catalina Jara</t>
  </si>
  <si>
    <t>Nota (5.10)</t>
  </si>
  <si>
    <t>Nota (5.11)</t>
  </si>
  <si>
    <t>(Nota 5.5)</t>
  </si>
  <si>
    <t>5.6) Activos Intangibles</t>
  </si>
  <si>
    <t>Vinculada por Activos Comprometidos</t>
  </si>
  <si>
    <t>Total Ingresos - Fondos administrados y empresas vinculadas por accionistas en común</t>
  </si>
  <si>
    <t>Total Ingresos - Empresas vinculadas por activos comprometidos</t>
  </si>
  <si>
    <t>TOTAL INGRESOS</t>
  </si>
  <si>
    <t>TOTAL EGRESOS</t>
  </si>
  <si>
    <t>Comisión por Administración a Cobrar - Fondo Mutuo IAM Liquidez GS</t>
  </si>
  <si>
    <t>Comisión por Administración a Cobrar - Fondo Mutuo IAM Corto Plazo USD</t>
  </si>
  <si>
    <t xml:space="preserve">Comisión por Administración a Cobrar - Fondo Mutuo IAM Renta Fija 1-3 Duration GS	</t>
  </si>
  <si>
    <t>Comisión por Administración a Cobrar - Fondo Mutuo IAM Money Market USD</t>
  </si>
  <si>
    <t>Inversión en CDA</t>
  </si>
  <si>
    <t>Disponibilidad en Banco</t>
  </si>
  <si>
    <t>Intereses cobrados caja de ahorro</t>
  </si>
  <si>
    <t>Diferencia de precio por valor de compra (+)</t>
  </si>
  <si>
    <t>Federico Arana</t>
  </si>
  <si>
    <t>Gustavo Spranger</t>
  </si>
  <si>
    <t xml:space="preserve">Efecto de las variaciones en tipo de cambio </t>
  </si>
  <si>
    <t>Pagos a proveedores</t>
  </si>
  <si>
    <t>2.8 Uso de estimaciones</t>
  </si>
  <si>
    <t>NOTAS A LOS ESTADOS FINANCIEROS AL 31 DE DICIEMBRE DE 2022 Y 2021</t>
  </si>
  <si>
    <t>Síndicos</t>
  </si>
  <si>
    <t>Comisión por distribución de fondos</t>
  </si>
  <si>
    <t>Comisión por servicio de custodia</t>
  </si>
  <si>
    <t>Diferencia de precio por valor de compra (-)</t>
  </si>
  <si>
    <t>Diferencia de precio por valor de venta (-)</t>
  </si>
  <si>
    <t>Reembolso serv. y gastos administrativos</t>
  </si>
  <si>
    <t>Gastos bancarios</t>
  </si>
  <si>
    <t>Dieta directorio</t>
  </si>
  <si>
    <t>Honorario de sindico</t>
  </si>
  <si>
    <t xml:space="preserve">Resultados acumulados </t>
  </si>
  <si>
    <t>Gastos de administración (*)</t>
  </si>
  <si>
    <t>Gasto de venta</t>
  </si>
  <si>
    <t>Movilidad y Transporte</t>
  </si>
  <si>
    <t>Papelería, útiles e impresos</t>
  </si>
  <si>
    <t>Estado de Cambios en el Patrimonio Neto</t>
  </si>
  <si>
    <t>juanmanuel.fernandez@itauasset.com.py</t>
  </si>
  <si>
    <t>La modificación del estatuto social de la Entidad por aumento de capital social se encuentra en proceso de formalización ante la Dirección General de los Registros Públicos y la Dirección General de Personas y Estructuras Jurídicas y Beneficiarios Finales.</t>
  </si>
  <si>
    <t>Presidente y director</t>
  </si>
  <si>
    <t>Representante de accionistas</t>
  </si>
  <si>
    <t>Vinculada por accionistas en común</t>
  </si>
  <si>
    <t>Fondo administrado</t>
  </si>
  <si>
    <t>Director titular</t>
  </si>
  <si>
    <t>Vinculación por activos comprometidos</t>
  </si>
  <si>
    <t>Gastos financieros (*)</t>
  </si>
  <si>
    <t>-</t>
  </si>
  <si>
    <t>Saldo al inicio del ejercicio</t>
  </si>
  <si>
    <t xml:space="preserve">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30/21.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Comisión Nacional de Valores según Certificado de Registro N° 095_12102021 de fecha 12 de octubre de 2021.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</si>
  <si>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</si>
  <si>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 Cargos diferidos: se exponen a su costo incurrido menos las correspondientes amortizaciones acumuladas al cierre del año y son amortizados en conformidad al plazo por el cual los contratos otorgan el derecho al uso de los valores adquiridos.</t>
  </si>
  <si>
    <t>c. Ingresos por servicios: La Entidad aplica el principio de lo devengado para el reconocimiento de ingresos por comisiones por administración de fondos.</t>
  </si>
  <si>
    <t>No se han registrado cambios en las políticas y procedimientos contables desde el inicio de las actividades de la Entidad.</t>
  </si>
  <si>
    <t>Las partidas de activos y pasivos en moneda extranjera al 31 de diciembre de 2022 y 31 de diciembre de 2021 fueron valuadas al tipo de cambio de cierre proporcionado por la Subsecretaría de Estado de Tributación, el cual no difiere significativamente respecto del vigente en el mercado libre de cambios:</t>
  </si>
  <si>
    <t>Tipo de Cambio para Activos - Comprador</t>
  </si>
  <si>
    <t>Tipo de Cambio para Pasivos - Vendedor</t>
  </si>
  <si>
    <t>Tipo de Cambio al 31/12/2022</t>
  </si>
  <si>
    <t>₲</t>
  </si>
  <si>
    <t>Tipo de Cambio al 31/12/2021</t>
  </si>
  <si>
    <t>Tipo de Cambio al 31/12/2022
₲</t>
  </si>
  <si>
    <t>Tipo de Cambio al 31/12/2021
₲</t>
  </si>
  <si>
    <t>Otros activos</t>
  </si>
  <si>
    <t>Anticipo a Proveedores</t>
  </si>
  <si>
    <t>Gastos pagados por adelantado</t>
  </si>
  <si>
    <t>Monto en Moneda Extranjera</t>
  </si>
  <si>
    <t>Tipo de cambio</t>
  </si>
  <si>
    <t>Saldo Periodo Actual</t>
  </si>
  <si>
    <t>Monto en Moneda Extranjera
31/12/2022</t>
  </si>
  <si>
    <t>Monto en Moneda Extranjera
31/12/2021</t>
  </si>
  <si>
    <t>Cargos diferidos</t>
  </si>
  <si>
    <t>Las diferencias de cambio correspondientes al mantenimiento de activos y pasivos en moneda extranjera se muestran netas en las líneas del estado de resultados "Otros ingresos" y "Otros Egresos" y su apertura se expone a continuación:</t>
  </si>
  <si>
    <t>Al cierre del periodo, la Entidad cuenta con las siguientes inversiones temporarias vigentes:</t>
  </si>
  <si>
    <t>Tipo</t>
  </si>
  <si>
    <t>Moneda de Origen</t>
  </si>
  <si>
    <t>Valor de Costo Moneda Origen</t>
  </si>
  <si>
    <t>Valor Nominal Moneda Origen</t>
  </si>
  <si>
    <t>Valor de</t>
  </si>
  <si>
    <t>Cotización Moneda Origen</t>
  </si>
  <si>
    <t>PYG</t>
  </si>
  <si>
    <t>Valor de Cotización Moneda Origen</t>
  </si>
  <si>
    <t>Valor Contable 
Moneda Local</t>
  </si>
  <si>
    <t>Moneda de Origen
Clase</t>
  </si>
  <si>
    <t>Al cierre del ejercicio, la Entidad no cuenta con bienes de uso.</t>
  </si>
  <si>
    <t>Al cierre del ejercicio, la Entidad no cuenta con activos intangibles.</t>
  </si>
  <si>
    <t>Al cierre del periodo, la Entidad no cuenta con deudas financieras de corto ni de largo plazo.</t>
  </si>
  <si>
    <t>Al cierre del periodo, la Entidad no cuenta con documentos y cuentas por pagar de corto ni largo plazo.</t>
  </si>
  <si>
    <t>Personas relacionadas</t>
  </si>
  <si>
    <t>El patrimonio de la Entidad se compone como sigue:</t>
  </si>
  <si>
    <t>Al cierre del periodo, la Entidad no tuvo ingresos por servicios.</t>
  </si>
  <si>
    <t xml:space="preserve">A la fecha de emisión de los presentes estados financieros, la Entidad no cuenta con garantías otorgadas que impliquen activos comprometidos.	</t>
  </si>
  <si>
    <t>A la fecha de emisión de los presentes estados financieros, la Entidad no cuenta con contingencias legales que deban ser mencionados.</t>
  </si>
  <si>
    <t xml:space="preserve">A la fecha de la emisión de los presentes estados financieros, no existen sanciones de ninguna naturaleza que la Comisión Nacional de Valores u otras instituciones fiscalizadoras hayan impuesto a la Entidad.	</t>
  </si>
  <si>
    <t>Disponibilidades (Nota 5.1)</t>
  </si>
  <si>
    <t>Inversiones temporarias (Nota 5.2)</t>
  </si>
  <si>
    <t>Créditos (Nota 5.3)</t>
  </si>
  <si>
    <t>Otros Activos (Nota 5.7)</t>
  </si>
  <si>
    <t>Otros Activos Corrientes</t>
  </si>
  <si>
    <t>Activos Intangibles y Cargos Diferidos (Nota 5.5)</t>
  </si>
  <si>
    <t xml:space="preserve">PASIVO Y PATRIMONIO NETO </t>
  </si>
  <si>
    <r>
      <t xml:space="preserve">Cuentas a pagar a personas y empresas relacionadas </t>
    </r>
    <r>
      <rPr>
        <b/>
        <sz val="10"/>
        <color rgb="FF000000"/>
        <rFont val="Times New Roman"/>
        <family val="1"/>
      </rPr>
      <t>(Nota 5.10)</t>
    </r>
  </si>
  <si>
    <r>
      <t xml:space="preserve">Otros Pasivos </t>
    </r>
    <r>
      <rPr>
        <b/>
        <sz val="10"/>
        <color rgb="FF000000"/>
        <rFont val="Times New Roman"/>
        <family val="1"/>
      </rPr>
      <t>(Nota 5.11)</t>
    </r>
  </si>
  <si>
    <t>TOTAL PATRIMONIO NETO (Según el estado de variación del     Patrimonio neto)</t>
  </si>
  <si>
    <t>Efectivo pagado a empleados y directores</t>
  </si>
  <si>
    <t>Impuesto a la renta</t>
  </si>
  <si>
    <t>Efectivo neto utilizado en actividades de operación</t>
  </si>
  <si>
    <t>FLUJO DE EFECTIVO POR ACTIVIDADES DE INVERSIÓN</t>
  </si>
  <si>
    <t>Adquisición de acciones y títulos de deuda y otros títulos valores</t>
  </si>
  <si>
    <t>Efectivo neto (utilizado)/generado en actividades de inversión</t>
  </si>
  <si>
    <t>Aportes de capital</t>
  </si>
  <si>
    <t>Efecto de las variaciones en tipo de cambio</t>
  </si>
  <si>
    <t>Efectivo y su equivalente al comienzo del ejercicio</t>
  </si>
  <si>
    <t>Efectivo y su equivalente al cierre del ejercicio</t>
  </si>
  <si>
    <t>Periodo Actual</t>
  </si>
  <si>
    <t>Periodo Anterior</t>
  </si>
  <si>
    <t xml:space="preserve">Transferencia a resultados acumulados </t>
  </si>
  <si>
    <t>Dólar Estadounidense</t>
  </si>
  <si>
    <t xml:space="preserve"> USD </t>
  </si>
  <si>
    <t>Comisión por Distribución de Fondos a pagar</t>
  </si>
  <si>
    <t>Monto ajustado</t>
  </si>
  <si>
    <r>
      <t xml:space="preserve"> </t>
    </r>
    <r>
      <rPr>
        <sz val="10"/>
        <color rgb="FFFFFFFF"/>
        <rFont val="Times New Roman"/>
        <family val="1"/>
      </rPr>
      <t>₲</t>
    </r>
  </si>
  <si>
    <t xml:space="preserve"> al 31/12/2022</t>
  </si>
  <si>
    <t>al 31/12/2022</t>
  </si>
  <si>
    <t xml:space="preserve"> al 31/12/2021</t>
  </si>
  <si>
    <t>al 31/12/2021</t>
  </si>
  <si>
    <t>Cuentas</t>
  </si>
  <si>
    <t>Comisión por Administración a Cobrar - Fondo Mutuo Liquidez GS</t>
  </si>
  <si>
    <t>Comisión por Administración a Cobrar - Fondo Mutuo Corto Plazo USD</t>
  </si>
  <si>
    <t xml:space="preserve">Comisión por Administración a Cobrar - Fondo Mutuo Renta Fija 1-3 Duration GS </t>
  </si>
  <si>
    <t>Comisión por Administración a Cobrar - Fondo Mutuo Money Market USD</t>
  </si>
  <si>
    <t xml:space="preserve"> SALDO INICIAL </t>
  </si>
  <si>
    <t xml:space="preserve"> AUMENTOS </t>
  </si>
  <si>
    <t>Servicio de Calificación de Riesgos FM</t>
  </si>
  <si>
    <t>Total al 31.12.2022</t>
  </si>
  <si>
    <t>Total al 31.12.2021</t>
  </si>
  <si>
    <t>Disponibilidad en Cuenta Corriente</t>
  </si>
  <si>
    <t>Tarjeta de Crédito</t>
  </si>
  <si>
    <t>Comisión por Distribución de Fondos</t>
  </si>
  <si>
    <t>Comisión por Servicio de Custodia</t>
  </si>
  <si>
    <t>Diferencia de Precio por Valor de Compra (-)</t>
  </si>
  <si>
    <t>Diferencia de Precio por Valor de Venta (-)</t>
  </si>
  <si>
    <t>Reembolso Serv. y Gastos Administrativos</t>
  </si>
  <si>
    <t>Dieta Directorio</t>
  </si>
  <si>
    <t>Honorario de Sindico</t>
  </si>
  <si>
    <t xml:space="preserve">Capital Integrado </t>
  </si>
  <si>
    <t xml:space="preserve">Resultados Acumulados </t>
  </si>
  <si>
    <t xml:space="preserve"> (*) Re expresado a efectos comparativos </t>
  </si>
  <si>
    <t>Gastos de Venta</t>
  </si>
  <si>
    <t xml:space="preserve"> Gastos de publicidad y marketing </t>
  </si>
  <si>
    <t xml:space="preserve">Gastos de Administración (*) </t>
  </si>
  <si>
    <t xml:space="preserve"> Gastos de Representación </t>
  </si>
  <si>
    <t xml:space="preserve"> Sueldos y Jornales </t>
  </si>
  <si>
    <t xml:space="preserve"> Aguinaldos </t>
  </si>
  <si>
    <t xml:space="preserve"> Vacaciones </t>
  </si>
  <si>
    <t xml:space="preserve"> Bonificación Familiar </t>
  </si>
  <si>
    <t xml:space="preserve"> Otras Remuneraciones </t>
  </si>
  <si>
    <t xml:space="preserve"> Aguinaldos GND </t>
  </si>
  <si>
    <t xml:space="preserve"> Aporte Patronal IPS 16,5% </t>
  </si>
  <si>
    <t xml:space="preserve"> Indemnización y Preaviso </t>
  </si>
  <si>
    <t xml:space="preserve"> Gratificaciones por desempeño </t>
  </si>
  <si>
    <t xml:space="preserve"> Seguros Privados al Personal </t>
  </si>
  <si>
    <t xml:space="preserve"> Gourmet Card – GND </t>
  </si>
  <si>
    <t xml:space="preserve"> Seguro Médico </t>
  </si>
  <si>
    <t xml:space="preserve"> Retribuciones Especiales </t>
  </si>
  <si>
    <t xml:space="preserve"> Auditoría Externa Gs </t>
  </si>
  <si>
    <t xml:space="preserve"> Asesoría Legal </t>
  </si>
  <si>
    <t xml:space="preserve"> Honorarios de Escribanía </t>
  </si>
  <si>
    <t xml:space="preserve"> Servicios Contables </t>
  </si>
  <si>
    <t xml:space="preserve"> Honorarios Profesionales </t>
  </si>
  <si>
    <t xml:space="preserve"> Amortización de Programas Informáticos </t>
  </si>
  <si>
    <t xml:space="preserve"> Servicio de Calificación de Riesgos FM </t>
  </si>
  <si>
    <t xml:space="preserve"> Retribución Especial - Asesores Externos </t>
  </si>
  <si>
    <t xml:space="preserve"> Canon SEPRELAD</t>
  </si>
  <si>
    <t xml:space="preserve"> Correo y Franqueo </t>
  </si>
  <si>
    <t xml:space="preserve"> Movilidad y Transporte </t>
  </si>
  <si>
    <t xml:space="preserve"> Papelería, Útiles e Impresos </t>
  </si>
  <si>
    <t xml:space="preserve"> Insumos de Computación </t>
  </si>
  <si>
    <t xml:space="preserve"> Cuotas y Suscripciones </t>
  </si>
  <si>
    <t xml:space="preserve"> Demostraciones y Agasajos </t>
  </si>
  <si>
    <t xml:space="preserve"> Gastos de refrigerios </t>
  </si>
  <si>
    <t xml:space="preserve"> Gastos de Mant. / Inst. de Software </t>
  </si>
  <si>
    <t xml:space="preserve"> Gastos de Asamblea </t>
  </si>
  <si>
    <t xml:space="preserve"> Otros Gastos Administrativos </t>
  </si>
  <si>
    <t xml:space="preserve"> Gastos no Deducibles </t>
  </si>
  <si>
    <t xml:space="preserve"> Cuotas y Suscripciones - GND </t>
  </si>
  <si>
    <t xml:space="preserve"> IVA GND </t>
  </si>
  <si>
    <t xml:space="preserve"> Seguro Médico GND Gs. </t>
  </si>
  <si>
    <t xml:space="preserve"> Recargos y Multas - IPS/MTESS </t>
  </si>
  <si>
    <t xml:space="preserve"> Recargos y Multas - SET </t>
  </si>
  <si>
    <t xml:space="preserve"> Retenciones Pagadas </t>
  </si>
  <si>
    <t xml:space="preserve"> Comisión por Distribución de Fondos </t>
  </si>
  <si>
    <t xml:space="preserve"> Comisión por Servicios de Custodias </t>
  </si>
  <si>
    <t xml:space="preserve"> Diferencia de Precio - Operaciones </t>
  </si>
  <si>
    <t xml:space="preserve"> Dieta a Directores </t>
  </si>
  <si>
    <t xml:space="preserve"> Sueldos Gerentes </t>
  </si>
  <si>
    <t xml:space="preserve"> Síndicos </t>
  </si>
  <si>
    <t xml:space="preserve"> Honorarios Asesores Técnicos - BIPy </t>
  </si>
  <si>
    <t xml:space="preserve"> Serv. Centralizados (SLA) - BIPy </t>
  </si>
  <si>
    <t xml:space="preserve"> Honorarios Profesionales - BIPy </t>
  </si>
  <si>
    <t xml:space="preserve"> Mantenimiento de Edificio - BIPy </t>
  </si>
  <si>
    <t xml:space="preserve"> Alquiler de Bienes Inmuebles - BIPy </t>
  </si>
  <si>
    <t xml:space="preserve"> Alquiler de Bienes Muebles - BIPy </t>
  </si>
  <si>
    <t xml:space="preserve"> Energía Eléctrica - BIPy </t>
  </si>
  <si>
    <t xml:space="preserve"> Comunicaciones - BIPy </t>
  </si>
  <si>
    <t xml:space="preserve"> Gastos de limpieza - BIPy </t>
  </si>
  <si>
    <t xml:space="preserve"> Expensas - BIPy </t>
  </si>
  <si>
    <t xml:space="preserve"> Gastos de Cafetería - BIPy </t>
  </si>
  <si>
    <t xml:space="preserve"> Reembolso de gastos - BIPy </t>
  </si>
  <si>
    <t xml:space="preserve"> Viajes Internacionales - BIPy </t>
  </si>
  <si>
    <t xml:space="preserve"> Gastos Bancarios - BIPy </t>
  </si>
  <si>
    <t xml:space="preserve"> Aranceles pagados CNV </t>
  </si>
  <si>
    <t xml:space="preserve"> Perdida por Diferencia de Cambio </t>
  </si>
  <si>
    <t xml:space="preserve"> Egresos por Ajustes y Redondeos </t>
  </si>
  <si>
    <t xml:space="preserve"> Egresos por Error Operativo GND </t>
  </si>
  <si>
    <t>31/12/2021
(*)</t>
  </si>
  <si>
    <t xml:space="preserve">CORRESPONDIENTE AL 31 DE DICIEMBRE DE 2022 PRESENTADO EN FORMA COMPARATIVA </t>
  </si>
  <si>
    <t>CON EL PERÍODO COMPRENDIDO DESDE EL 13 DE ABRIL AL 31 DE DICIEMBRE DE 2021.</t>
  </si>
  <si>
    <t>Estado de Flujos de Efectivo</t>
  </si>
  <si>
    <t>(Nota 5.3.a)</t>
  </si>
  <si>
    <t>(Nota 5.3.b)</t>
  </si>
  <si>
    <t>31/12/2021 (*)</t>
  </si>
  <si>
    <t>Efectivo neto (utilizado)/generado en actividades de operación</t>
  </si>
  <si>
    <t>Al 31 de diciembre de 2022, el capital social (de acuerdo con el artículo N° 28 de los estatutos sociales) es de ₲. 43.500.000.000, representado por 43.500 acciones nominativas de ₲. 1.000.000 cada una.</t>
  </si>
  <si>
    <t>Intereses percibidos / (pagados)</t>
  </si>
  <si>
    <t>Integración de Capital (*)</t>
  </si>
  <si>
    <t>(*) Conforme acta de asamblea extraordinaria de fecha 26/09/2022.</t>
  </si>
  <si>
    <t>La Entidad no cuenta con ninguna limitación sobre la libre disponibilidad de sus activos o del patrimonio y/o cualquier restricción al derecho de la propiedad.</t>
  </si>
  <si>
    <t>Diferencia de precio por valor de compra</t>
  </si>
  <si>
    <t>La preparación de los presentes estados financieros requiere que la Gerencia de la Entidad realice estimaciones y evaluaciones que afectan el monto de los activos y pasivos registrados y contingentes, como así también los ingresos y egresos registrados al 31 de diciembre de 2022 y 2021.  Los resultados reales futuros pueden diferir de las estimaciones y evaluaciones realizadas a la fecha de preparación de los presentes estados financieros.</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</si>
  <si>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2022 y 2021. Según el índice general de precios del consumo publicado por el Banco Central del Paraguay, la inflación al 31 de diciembre de 2021 y 31 de diciembre de 2022 fueron de 6,8% y 8,1% respectivamente.</t>
  </si>
  <si>
    <r>
      <t xml:space="preserve">Inicialado al solo efecto de su identificación con nuestro dictamen de fecha 31/03/2023
</t>
    </r>
    <r>
      <rPr>
        <b/>
        <sz val="11"/>
        <color rgb="FF000000"/>
        <rFont val="Arial"/>
        <family val="2"/>
      </rPr>
      <t>PricewaterhouseCoopers</t>
    </r>
  </si>
  <si>
    <t>ITAÚ ASSET MANAGEMENT ADMINISTRADORA DE FONDOS PATRIMONIALES DE INVERSION SOCIEDAD ANÓNIMA</t>
  </si>
  <si>
    <t>MONTO
₲</t>
  </si>
  <si>
    <t>Luciano María</t>
  </si>
  <si>
    <t>José Brítez Infante</t>
  </si>
  <si>
    <r>
      <t xml:space="preserve">Documentos y Cuentas por cobrar </t>
    </r>
    <r>
      <rPr>
        <b/>
        <sz val="10"/>
        <color rgb="FF000000"/>
        <rFont val="Times New Roman"/>
        <family val="1"/>
      </rPr>
      <t>(Nota 5.3.a)</t>
    </r>
  </si>
  <si>
    <r>
      <t xml:space="preserve">Cuentas por cobrar a personas y empresas relacionadas </t>
    </r>
    <r>
      <rPr>
        <b/>
        <sz val="10"/>
        <color rgb="FF000000"/>
        <rFont val="Times New Roman"/>
        <family val="1"/>
      </rPr>
      <t>(Nota 5.3.b)</t>
    </r>
  </si>
  <si>
    <t xml:space="preserve">Ingresos financieros (Nota 5.16 b) </t>
  </si>
  <si>
    <t>Ingresos por operaciones y servicios a personas relacionas (Nota 5.13)</t>
  </si>
  <si>
    <t>Otros ingresos (Nota 5.16 d)</t>
  </si>
  <si>
    <t>Gastos de ventas (Nota 5.17)</t>
  </si>
  <si>
    <t>Gastos de administración (Nota 5.17)</t>
  </si>
  <si>
    <t>Gastos fiscales (Nota 5.17)</t>
  </si>
  <si>
    <t>Gastos financieros (Nota 5.17)</t>
  </si>
  <si>
    <t>Egresos por operaciones y servicios de personas relacionadas (Nota 5.17)</t>
  </si>
  <si>
    <t>Otros egresos (Nota 5.17</t>
  </si>
  <si>
    <t>Intereses (pagados)/ percibidos netos</t>
  </si>
  <si>
    <t>Efectivo neto generado en actividades de financiamiento</t>
  </si>
  <si>
    <t>(Disminución)/ aumento neto de efectivo y sus equivalentes</t>
  </si>
  <si>
    <t>Integración de capital (*)</t>
  </si>
  <si>
    <t>Suscripto
₲</t>
  </si>
  <si>
    <t>A Integrar
₲</t>
  </si>
  <si>
    <t>Integrado
₲</t>
  </si>
  <si>
    <t>Legal
₲</t>
  </si>
  <si>
    <t>Facultativa
₲</t>
  </si>
  <si>
    <t>Revalúo
₲</t>
  </si>
  <si>
    <t>Acumulados
₲</t>
  </si>
  <si>
    <t>Del Ejercicio
₲</t>
  </si>
  <si>
    <t>Periodo Actual
₲</t>
  </si>
  <si>
    <t>Periodo Anterior
₲</t>
  </si>
  <si>
    <t>CORRESPONDIENTE AL 31 DE DICIEMBRE DE 2022 PRESENTADO EN FORMA COMPARATIVA CON EL PERÍODO COMPRENDIDO DESDE EL 13 DE ABRIL AL 31 DE DICIEMBRE DE 2021.</t>
  </si>
  <si>
    <t>Las 10 notas que se acompañan forman parte integrante de los Estados Financieros.</t>
  </si>
  <si>
    <t>Los estados financieros han sido preparados de acuerdo con las normas establecidas por la Comisión Nacional de Valores aplicables a las Administradoras de Fondos Patrimoniales de Inversión, y con Normas de Información Financiera (NIF) emitidas por el Consejo de Contadores Públicos del Paraguay.</t>
  </si>
  <si>
    <r>
      <rPr>
        <u/>
        <sz val="10"/>
        <color theme="1"/>
        <rFont val="Arial"/>
        <family val="2"/>
      </rPr>
      <t>a. Moneda extranjera:</t>
    </r>
    <r>
      <rPr>
        <sz val="10"/>
        <color theme="1"/>
        <rFont val="Arial"/>
        <family val="2"/>
      </rPr>
      <t xml:space="preserve">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</si>
  <si>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t xml:space="preserve">b. Inversiones temporales:										</t>
  </si>
  <si>
    <t xml:space="preserve">Títulos de deuda renta fija – Certificados de depósito de ahorro
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Títulos de deuda renta fija – Letras de regulación monetaria
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</si>
  <si>
    <t>c. Activos intangibles:</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</si>
  <si>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2022 y 2021 la Entidad no cuenta con créditos atrasados que requiera una constitución de previsión de algún tipo.</t>
  </si>
  <si>
    <t xml:space="preserve">- Bienes de uso: al 31 de Diciembre de 2022 y 2021 la Entidad no cuenta con bienes de uso.			</t>
  </si>
  <si>
    <t xml:space="preserve"> - Activo Intangibles:  Las amortizaciones se calculan por el método de línea recta considerando una vida útil de 60 meses desde el año siguiente al alta.</t>
  </si>
  <si>
    <t xml:space="preserve">b. Venta de títulos: Se reconoce como ingreso la diferencia de precio entre el valor de venta de un activo propio y el valor en libros a la fecha de transacción.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</si>
  <si>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</si>
  <si>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Saldo Periodo Actual 
₲</t>
  </si>
  <si>
    <t>Saldo al Cierre Ejercicio Anterior 
₲</t>
  </si>
  <si>
    <t xml:space="preserve">Saldo al Cierre Ejercicio Anterior </t>
  </si>
  <si>
    <t>5.2) Inversiones temporarias</t>
  </si>
  <si>
    <t>Valor Contable ₲</t>
  </si>
  <si>
    <t>5.3) Créditos</t>
  </si>
  <si>
    <t>CORTO PLAZO
₲</t>
  </si>
  <si>
    <t>LARGO PLAZO
₲</t>
  </si>
  <si>
    <t>Al cierre del ejercicio la Entidad no cuenta con créditos en Deudores varios.</t>
  </si>
  <si>
    <t xml:space="preserve">5.5) Cargos diferidos	</t>
  </si>
  <si>
    <t>SALDO INICIAL
₲</t>
  </si>
  <si>
    <t>AUMENTOS
₲</t>
  </si>
  <si>
    <t>AMORTIZACIONES
₲</t>
  </si>
  <si>
    <t>SALDO NETO FINAL
₲</t>
  </si>
  <si>
    <t>CORRIENTE
₲</t>
  </si>
  <si>
    <t>NO CORRIENTE
₲</t>
  </si>
  <si>
    <t>31/12/2022
₲</t>
  </si>
  <si>
    <t>31/12/2021
₲</t>
  </si>
  <si>
    <t>Valor Contable 
₲</t>
  </si>
  <si>
    <t xml:space="preserve">5.9) Documentos y Cuentas por pagar </t>
  </si>
  <si>
    <t>5.10) Cuentas a pagar a personas y empresas relacionadas</t>
  </si>
  <si>
    <t>5.13) Resultados con personas y empresas vinculadas</t>
  </si>
  <si>
    <t>SALDO AL INICIO DEL EJERCICIO
₲</t>
  </si>
  <si>
    <t>DISMINUCIÓN
₲</t>
  </si>
  <si>
    <t>SALDO AL CIERRE DEL EJERCICIO
₲</t>
  </si>
  <si>
    <t>5.16. b) - Ingresos financieros</t>
  </si>
  <si>
    <t>Nota 5.13</t>
  </si>
  <si>
    <t>Efectivo neto (utilizado) en actividades de operación</t>
  </si>
  <si>
    <t xml:space="preserve">Intereses  (pagados)/percibidos </t>
  </si>
  <si>
    <t xml:space="preserve"> (Disminución)/Aumento neto de efectivo y sus equivalentes</t>
  </si>
  <si>
    <t>NOTA 10. HECHOS POSTERIORES AL CIERRE DEL EJERCICIO</t>
  </si>
  <si>
    <t>NOTA 7. LIMITACIÓN A LA LIBRE DISPONIBILIDAD DE LOS ACTIVOS O DEL PATRIMONIO Y CUALQUIER RESTRICCIÓN AL DERECHO DE PROPIEDAD</t>
  </si>
  <si>
    <t>a)</t>
  </si>
  <si>
    <t>De acuerdo con la legislación vigente las sociedades por acciones y las de responsabilidad limitada, deben constituir una reserva legal no menor del 5% de las utilidades netas del ejercicio, hasta alcanzar el 20% del capital suscripto.</t>
  </si>
  <si>
    <t>b)</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</si>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</sst>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_ * #,##0_ ;_ * \-#,##0_ ;_ * \-??_ ;_ @_ "/>
    <numFmt numFmtId="179" formatCode="_(* #,##0_);_(* \(#,##0\);_(* \-??_);_(@_)"/>
    <numFmt numFmtId="180" formatCode="dd/mm/yyyy;@"/>
    <numFmt numFmtId="181" formatCode="_-* #,##0_-;\-* #,##0_-;_-* &quot;-&quot;??_-;_-@_-"/>
    <numFmt numFmtId="182" formatCode="0.000%"/>
  </numFmts>
  <fonts count="12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9"/>
      <color theme="1"/>
      <name val="Arial"/>
      <family val="2"/>
    </font>
    <font>
      <b/>
      <sz val="9"/>
      <color theme="1"/>
      <name val="Arial"/>
      <family val="2"/>
    </font>
    <font>
      <i/>
      <sz val="8"/>
      <color theme="1"/>
      <name val="Arial"/>
      <family val="2"/>
    </font>
    <font>
      <sz val="10"/>
      <name val="Arial"/>
      <family val="2"/>
    </font>
    <font>
      <b/>
      <sz val="9"/>
      <color rgb="FFFFFF00"/>
      <name val="Arial"/>
      <family val="2"/>
    </font>
    <font>
      <sz val="9"/>
      <color indexed="8"/>
      <name val="Arial"/>
      <family val="2"/>
    </font>
    <font>
      <b/>
      <sz val="8"/>
      <color theme="0"/>
      <name val="Arial"/>
      <family val="2"/>
    </font>
    <font>
      <b/>
      <sz val="8"/>
      <color rgb="FFFF0000"/>
      <name val="Arial"/>
      <family val="2"/>
    </font>
    <font>
      <u/>
      <sz val="11"/>
      <color theme="10"/>
      <name val="Calibri"/>
      <family val="2"/>
      <scheme val="minor"/>
    </font>
    <font>
      <sz val="8"/>
      <color theme="1"/>
      <name val="Arial"/>
      <family val="2"/>
    </font>
    <font>
      <sz val="10"/>
      <name val="Arial Narrow"/>
      <family val="2"/>
    </font>
    <font>
      <b/>
      <sz val="12"/>
      <name val="Arial Narrow"/>
      <family val="2"/>
    </font>
    <font>
      <sz val="12"/>
      <name val="Arial Narrow"/>
      <family val="2"/>
    </font>
    <font>
      <b/>
      <sz val="13"/>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sz val="11"/>
      <name val="Arial Narrow"/>
      <family val="2"/>
    </font>
    <font>
      <b/>
      <u/>
      <sz val="11"/>
      <name val="Arial Narrow"/>
      <family val="2"/>
    </font>
    <font>
      <u/>
      <sz val="11"/>
      <name val="Arial Narrow"/>
      <family val="2"/>
    </font>
    <font>
      <sz val="14"/>
      <name val="Arial Narrow"/>
      <family val="2"/>
    </font>
    <font>
      <b/>
      <sz val="14"/>
      <name val="Arial Narrow"/>
      <family val="2"/>
    </font>
    <font>
      <b/>
      <sz val="20"/>
      <color theme="0"/>
      <name val="Arial Narrow"/>
      <family val="2"/>
    </font>
    <font>
      <b/>
      <sz val="16"/>
      <name val="Arial"/>
      <family val="2"/>
    </font>
    <font>
      <sz val="14"/>
      <color theme="2" tint="-0.749992370372631"/>
      <name val="Arial Narrow"/>
      <family val="2"/>
    </font>
    <font>
      <b/>
      <u/>
      <sz val="14"/>
      <color theme="2" tint="-0.749992370372631"/>
      <name val="Arial Narrow"/>
      <family val="2"/>
    </font>
    <font>
      <b/>
      <sz val="14"/>
      <color theme="2" tint="-0.749992370372631"/>
      <name val="Arial Narrow"/>
      <family val="2"/>
    </font>
    <font>
      <u/>
      <sz val="14"/>
      <color theme="2" tint="-0.749992370372631"/>
      <name val="Arial Narrow"/>
      <family val="2"/>
    </font>
    <font>
      <sz val="12"/>
      <name val="Arial"/>
      <family val="2"/>
    </font>
    <font>
      <b/>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b/>
      <sz val="14"/>
      <color indexed="8"/>
      <name val="Arial"/>
      <family val="2"/>
    </font>
    <font>
      <b/>
      <u/>
      <sz val="13"/>
      <color indexed="8"/>
      <name val="Arial"/>
      <family val="2"/>
    </font>
    <font>
      <b/>
      <u/>
      <sz val="9"/>
      <color indexed="8"/>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b/>
      <sz val="12"/>
      <color indexed="8"/>
      <name val="Times New Roman"/>
      <family val="1"/>
    </font>
    <font>
      <b/>
      <u/>
      <sz val="12"/>
      <color indexed="8"/>
      <name val="Times New Roman"/>
      <family val="1"/>
    </font>
    <font>
      <u/>
      <sz val="9"/>
      <color indexed="8"/>
      <name val="Arial"/>
      <family val="2"/>
    </font>
    <font>
      <sz val="9"/>
      <color indexed="8"/>
      <name val="Calibri"/>
      <family val="2"/>
      <scheme val="minor"/>
    </font>
    <font>
      <sz val="9"/>
      <color theme="1"/>
      <name val="Calibri"/>
      <family val="2"/>
      <scheme val="minor"/>
    </font>
    <font>
      <sz val="10"/>
      <color indexed="8"/>
      <name val="Arial"/>
      <family val="2"/>
    </font>
    <font>
      <sz val="11"/>
      <color rgb="FF9C5700"/>
      <name val="Calibri"/>
      <family val="2"/>
      <scheme val="minor"/>
    </font>
    <font>
      <i/>
      <sz val="9"/>
      <name val="Arial"/>
      <family val="2"/>
    </font>
    <font>
      <sz val="11"/>
      <color rgb="FF000000"/>
      <name val="Arial"/>
      <family val="2"/>
    </font>
    <font>
      <b/>
      <sz val="9"/>
      <name val="Arial"/>
      <family val="2"/>
    </font>
    <font>
      <sz val="10"/>
      <color rgb="FF000000"/>
      <name val="Calibri"/>
      <family val="2"/>
      <scheme val="minor"/>
    </font>
    <font>
      <b/>
      <sz val="12"/>
      <name val="Times New Roman"/>
      <family val="1"/>
    </font>
    <font>
      <sz val="12"/>
      <name val="Times New Roman"/>
      <family val="1"/>
    </font>
    <font>
      <sz val="9"/>
      <color rgb="FFFF0000"/>
      <name val="Arial"/>
      <family val="2"/>
    </font>
    <font>
      <b/>
      <sz val="11"/>
      <color theme="0"/>
      <name val="Arial Narrow"/>
      <family val="2"/>
    </font>
    <font>
      <b/>
      <i/>
      <sz val="10"/>
      <color rgb="FF0000FF"/>
      <name val="Arial"/>
      <family val="2"/>
    </font>
    <font>
      <sz val="10"/>
      <color rgb="FF000000"/>
      <name val="Calibri"/>
      <family val="2"/>
      <scheme val="minor"/>
    </font>
    <font>
      <b/>
      <sz val="9"/>
      <color rgb="FF000000"/>
      <name val="Times New Roman"/>
      <family val="1"/>
    </font>
    <font>
      <sz val="9"/>
      <color theme="1"/>
      <name val="Times New Roman"/>
      <family val="1"/>
    </font>
    <font>
      <sz val="9"/>
      <color rgb="FF000000"/>
      <name val="Times New Roman"/>
      <family val="1"/>
    </font>
    <font>
      <b/>
      <sz val="9"/>
      <color theme="1"/>
      <name val="Times New Roman"/>
      <family val="1"/>
    </font>
    <font>
      <sz val="10"/>
      <color theme="1"/>
      <name val="Times New Roman"/>
      <family val="1"/>
    </font>
    <font>
      <b/>
      <sz val="10"/>
      <color rgb="FFFFFFFF"/>
      <name val="Times New Roman"/>
      <family val="1"/>
    </font>
    <font>
      <b/>
      <sz val="9"/>
      <color rgb="FFFFFFFF"/>
      <name val="Times New Roman"/>
      <family val="1"/>
    </font>
    <font>
      <b/>
      <sz val="8"/>
      <color rgb="FFFFFFFF"/>
      <name val="Times New Roman"/>
      <family val="1"/>
    </font>
    <font>
      <b/>
      <sz val="8"/>
      <color rgb="FF000000"/>
      <name val="Times New Roman"/>
      <family val="1"/>
    </font>
    <font>
      <sz val="8"/>
      <color rgb="FF000000"/>
      <name val="Times New Roman"/>
      <family val="1"/>
    </font>
    <font>
      <b/>
      <sz val="10"/>
      <color rgb="FFFFFFFF"/>
      <name val="Arial"/>
      <family val="2"/>
    </font>
    <font>
      <b/>
      <sz val="10"/>
      <color rgb="FF000000"/>
      <name val="Times New Roman"/>
      <family val="1"/>
    </font>
    <font>
      <sz val="10"/>
      <color rgb="FF000000"/>
      <name val="Times New Roman"/>
      <family val="1"/>
    </font>
    <font>
      <i/>
      <sz val="8"/>
      <color theme="1"/>
      <name val="Times New Roman"/>
      <family val="1"/>
    </font>
    <font>
      <sz val="9"/>
      <color rgb="FFFFFFFF"/>
      <name val="Times New Roman"/>
      <family val="1"/>
    </font>
    <font>
      <sz val="10"/>
      <color rgb="FFFFFFFF"/>
      <name val="Times New Roman"/>
      <family val="1"/>
    </font>
    <font>
      <b/>
      <u/>
      <sz val="9"/>
      <color theme="1"/>
      <name val="Times New Roman"/>
      <family val="1"/>
    </font>
    <font>
      <b/>
      <sz val="10"/>
      <color theme="1"/>
      <name val="Times New Roman"/>
      <family val="1"/>
    </font>
    <font>
      <i/>
      <sz val="9"/>
      <color theme="1"/>
      <name val="Times New Roman"/>
      <family val="1"/>
    </font>
    <font>
      <b/>
      <u/>
      <sz val="9"/>
      <color rgb="FF000000"/>
      <name val="Times New Roman"/>
      <family val="1"/>
    </font>
    <font>
      <b/>
      <sz val="11"/>
      <color rgb="FF000000"/>
      <name val="Arial"/>
      <family val="2"/>
    </font>
    <font>
      <sz val="12"/>
      <color theme="1"/>
      <name val="Times New Roman"/>
      <family val="1"/>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CCFFFF"/>
        <bgColor indexed="64"/>
      </patternFill>
    </fill>
    <fill>
      <patternFill patternType="solid">
        <fgColor rgb="FFFFC000"/>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FFFF00"/>
        <bgColor indexed="64"/>
      </patternFill>
    </fill>
    <fill>
      <patternFill patternType="solid">
        <fgColor rgb="FF757171"/>
        <bgColor indexed="64"/>
      </patternFill>
    </fill>
    <fill>
      <patternFill patternType="solid">
        <fgColor rgb="FF808080"/>
        <bgColor indexed="64"/>
      </patternFill>
    </fill>
    <fill>
      <patternFill patternType="solid">
        <fgColor rgb="FFEDEDED"/>
        <bgColor indexed="64"/>
      </patternFill>
    </fill>
    <fill>
      <patternFill patternType="solid">
        <fgColor rgb="FFD9D9D9"/>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theme="0"/>
      </left>
      <right style="medium">
        <color theme="0"/>
      </right>
      <top style="medium">
        <color theme="0"/>
      </top>
      <bottom style="medium">
        <color theme="0"/>
      </bottom>
      <diagonal/>
    </border>
    <border>
      <left style="thin">
        <color theme="0"/>
      </left>
      <right style="thin">
        <color theme="0"/>
      </right>
      <top style="thin">
        <color theme="0"/>
      </top>
      <bottom style="thin">
        <color theme="0"/>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bottom/>
      <diagonal/>
    </border>
    <border>
      <left/>
      <right/>
      <top style="medium">
        <color rgb="FF000000"/>
      </top>
      <bottom/>
      <diagonal/>
    </border>
    <border>
      <left style="medium">
        <color indexed="64"/>
      </left>
      <right style="medium">
        <color indexed="64"/>
      </right>
      <top style="medium">
        <color rgb="FF000000"/>
      </top>
      <bottom/>
      <diagonal/>
    </border>
    <border>
      <left style="medium">
        <color indexed="64"/>
      </left>
      <right/>
      <top/>
      <bottom style="medium">
        <color rgb="FF000000"/>
      </bottom>
      <diagonal/>
    </border>
    <border>
      <left/>
      <right style="medium">
        <color rgb="FF000000"/>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37">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0" fontId="29"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4" fillId="0" borderId="0" applyNumberForma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4"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165" fontId="90" fillId="0" borderId="0" applyFont="0" applyFill="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24" borderId="0" applyNumberFormat="0" applyBorder="0" applyAlignment="0" applyProtection="0"/>
    <xf numFmtId="43" fontId="1" fillId="0" borderId="0" applyFont="0" applyFill="0" applyBorder="0" applyAlignment="0" applyProtection="0"/>
    <xf numFmtId="165" fontId="18" fillId="0" borderId="0" applyFont="0" applyFill="0" applyBorder="0" applyAlignment="0" applyProtection="0"/>
    <xf numFmtId="0" fontId="1" fillId="28" borderId="0" applyNumberFormat="0" applyBorder="0" applyAlignment="0" applyProtection="0"/>
    <xf numFmtId="0" fontId="68" fillId="0" borderId="0"/>
    <xf numFmtId="0" fontId="1" fillId="16" borderId="0" applyNumberFormat="0" applyBorder="0" applyAlignment="0" applyProtection="0"/>
    <xf numFmtId="165" fontId="1" fillId="0" borderId="0" applyFont="0" applyFill="0" applyBorder="0" applyAlignment="0" applyProtection="0"/>
    <xf numFmtId="165" fontId="90"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91" fillId="4" borderId="0" applyNumberFormat="0" applyBorder="0" applyAlignment="0" applyProtection="0"/>
    <xf numFmtId="0" fontId="90" fillId="0" borderId="0">
      <alignment vertical="top"/>
    </xf>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95"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01" fillId="0" borderId="0"/>
  </cellStyleXfs>
  <cellXfs count="1095">
    <xf numFmtId="0" fontId="0" fillId="0" borderId="0" xfId="0"/>
    <xf numFmtId="3" fontId="0" fillId="0" borderId="0" xfId="0" applyNumberFormat="1"/>
    <xf numFmtId="0" fontId="23" fillId="0" borderId="0" xfId="0" applyFont="1"/>
    <xf numFmtId="167" fontId="0" fillId="0" borderId="0" xfId="0" applyNumberFormat="1"/>
    <xf numFmtId="179" fontId="25" fillId="0" borderId="0" xfId="1" applyNumberFormat="1" applyFont="1"/>
    <xf numFmtId="179" fontId="25" fillId="0" borderId="0" xfId="0" applyNumberFormat="1" applyFont="1"/>
    <xf numFmtId="0" fontId="0" fillId="0" borderId="17" xfId="0" applyBorder="1"/>
    <xf numFmtId="3" fontId="0" fillId="0" borderId="17" xfId="0" applyNumberFormat="1" applyBorder="1"/>
    <xf numFmtId="165" fontId="0" fillId="0" borderId="0" xfId="51" applyFont="1" applyBorder="1"/>
    <xf numFmtId="14" fontId="32" fillId="40" borderId="10" xfId="0" applyNumberFormat="1" applyFont="1" applyFill="1" applyBorder="1" applyAlignment="1">
      <alignment horizontal="center" vertical="center" wrapText="1"/>
    </xf>
    <xf numFmtId="0" fontId="24" fillId="41" borderId="10" xfId="0" applyFont="1" applyFill="1" applyBorder="1" applyAlignment="1">
      <alignment horizontal="center" vertical="center" wrapText="1"/>
    </xf>
    <xf numFmtId="0" fontId="24" fillId="34" borderId="10" xfId="0" applyFont="1" applyFill="1" applyBorder="1" applyAlignment="1">
      <alignment horizontal="center" vertical="center" wrapText="1"/>
    </xf>
    <xf numFmtId="0" fontId="24" fillId="36" borderId="10" xfId="0" applyFont="1" applyFill="1" applyBorder="1" applyAlignment="1">
      <alignment horizontal="center" vertical="center" wrapText="1"/>
    </xf>
    <xf numFmtId="0" fontId="15" fillId="0" borderId="0" xfId="0" applyFont="1"/>
    <xf numFmtId="178" fontId="33" fillId="35" borderId="10" xfId="1" applyNumberFormat="1" applyFont="1" applyFill="1" applyBorder="1"/>
    <xf numFmtId="170" fontId="33" fillId="35" borderId="10" xfId="1" applyNumberFormat="1" applyFont="1" applyFill="1" applyBorder="1"/>
    <xf numFmtId="0" fontId="33" fillId="35" borderId="13" xfId="0" applyFont="1" applyFill="1" applyBorder="1"/>
    <xf numFmtId="3" fontId="33" fillId="35" borderId="13" xfId="0" applyNumberFormat="1" applyFont="1" applyFill="1" applyBorder="1"/>
    <xf numFmtId="170" fontId="32" fillId="40" borderId="10" xfId="1" applyNumberFormat="1" applyFont="1" applyFill="1" applyBorder="1" applyAlignment="1">
      <alignment horizontal="center" vertical="center" wrapText="1"/>
    </xf>
    <xf numFmtId="170" fontId="33" fillId="35" borderId="13" xfId="1" applyNumberFormat="1" applyFont="1" applyFill="1" applyBorder="1"/>
    <xf numFmtId="170" fontId="0" fillId="0" borderId="0" xfId="1" applyNumberFormat="1" applyFont="1"/>
    <xf numFmtId="170" fontId="0" fillId="0" borderId="17" xfId="1" applyNumberFormat="1" applyFont="1" applyBorder="1"/>
    <xf numFmtId="170" fontId="0" fillId="0" borderId="0" xfId="1" applyNumberFormat="1" applyFont="1" applyBorder="1"/>
    <xf numFmtId="170" fontId="23" fillId="0" borderId="0" xfId="1" applyNumberFormat="1" applyFont="1" applyAlignment="1">
      <alignment horizontal="right"/>
    </xf>
    <xf numFmtId="14" fontId="32" fillId="40" borderId="10" xfId="1" applyNumberFormat="1" applyFont="1" applyFill="1" applyBorder="1" applyAlignment="1">
      <alignment horizontal="center" vertical="center" wrapText="1"/>
    </xf>
    <xf numFmtId="170" fontId="24" fillId="0" borderId="10" xfId="1" applyNumberFormat="1" applyFont="1" applyFill="1" applyBorder="1" applyAlignment="1"/>
    <xf numFmtId="0" fontId="32" fillId="40" borderId="18" xfId="0" applyFont="1" applyFill="1" applyBorder="1"/>
    <xf numFmtId="3" fontId="32" fillId="40" borderId="18" xfId="0" applyNumberFormat="1" applyFont="1" applyFill="1" applyBorder="1"/>
    <xf numFmtId="0" fontId="26" fillId="0" borderId="0" xfId="0" applyFont="1" applyAlignment="1">
      <alignment vertical="center"/>
    </xf>
    <xf numFmtId="0" fontId="28" fillId="39" borderId="13" xfId="0" applyFont="1" applyFill="1" applyBorder="1" applyAlignment="1">
      <alignment vertical="center"/>
    </xf>
    <xf numFmtId="0" fontId="26" fillId="0" borderId="0" xfId="0" applyFont="1" applyAlignment="1">
      <alignment horizontal="left" vertical="center"/>
    </xf>
    <xf numFmtId="0" fontId="26" fillId="0" borderId="0" xfId="0" applyFont="1" applyAlignment="1">
      <alignment horizontal="center" vertical="center"/>
    </xf>
    <xf numFmtId="169" fontId="26" fillId="0" borderId="0" xfId="0" applyNumberFormat="1" applyFont="1" applyAlignment="1">
      <alignment vertical="center"/>
    </xf>
    <xf numFmtId="0" fontId="28" fillId="39" borderId="14" xfId="0" applyFont="1" applyFill="1" applyBorder="1" applyAlignment="1">
      <alignment vertical="center"/>
    </xf>
    <xf numFmtId="169" fontId="26" fillId="0" borderId="0" xfId="1" applyFont="1" applyAlignment="1">
      <alignment vertical="center"/>
    </xf>
    <xf numFmtId="0" fontId="27" fillId="34" borderId="10" xfId="0" applyFont="1" applyFill="1" applyBorder="1" applyAlignment="1">
      <alignment horizontal="center" vertical="center"/>
    </xf>
    <xf numFmtId="169" fontId="26" fillId="0" borderId="10" xfId="1" applyFont="1" applyFill="1" applyBorder="1" applyAlignment="1">
      <alignment vertical="center" wrapText="1"/>
    </xf>
    <xf numFmtId="174" fontId="26" fillId="0" borderId="0" xfId="0" applyNumberFormat="1" applyFont="1" applyAlignment="1">
      <alignment vertical="center"/>
    </xf>
    <xf numFmtId="0" fontId="26" fillId="0" borderId="10" xfId="0" applyFont="1" applyBorder="1" applyAlignment="1">
      <alignment horizontal="center" vertical="center"/>
    </xf>
    <xf numFmtId="174" fontId="26" fillId="0" borderId="10" xfId="0" applyNumberFormat="1" applyFont="1" applyBorder="1" applyAlignment="1">
      <alignment vertical="center"/>
    </xf>
    <xf numFmtId="169" fontId="26" fillId="0" borderId="10" xfId="1" applyFont="1" applyBorder="1" applyAlignment="1">
      <alignment vertical="center"/>
    </xf>
    <xf numFmtId="3" fontId="26" fillId="0" borderId="0" xfId="0" applyNumberFormat="1" applyFont="1" applyAlignment="1">
      <alignment vertical="center"/>
    </xf>
    <xf numFmtId="170" fontId="26" fillId="0" borderId="0" xfId="1" applyNumberFormat="1" applyFont="1" applyAlignment="1">
      <alignment vertical="center"/>
    </xf>
    <xf numFmtId="170" fontId="26" fillId="0" borderId="0" xfId="1" applyNumberFormat="1" applyFont="1" applyAlignment="1">
      <alignment horizontal="left" vertical="center"/>
    </xf>
    <xf numFmtId="170" fontId="27" fillId="0" borderId="0" xfId="1" applyNumberFormat="1" applyFont="1" applyAlignment="1">
      <alignment horizontal="center" vertical="center"/>
    </xf>
    <xf numFmtId="177" fontId="26" fillId="0" borderId="10" xfId="51" applyNumberFormat="1" applyFont="1" applyBorder="1" applyAlignment="1">
      <alignment vertical="center"/>
    </xf>
    <xf numFmtId="170" fontId="26" fillId="0" borderId="10" xfId="1" applyNumberFormat="1" applyFont="1" applyFill="1" applyBorder="1" applyAlignment="1">
      <alignment vertical="center" wrapText="1"/>
    </xf>
    <xf numFmtId="3" fontId="23" fillId="0" borderId="0" xfId="0" applyNumberFormat="1" applyFont="1"/>
    <xf numFmtId="3" fontId="33" fillId="0" borderId="0" xfId="0" applyNumberFormat="1" applyFont="1"/>
    <xf numFmtId="0" fontId="33" fillId="0" borderId="0" xfId="0" applyFont="1"/>
    <xf numFmtId="0" fontId="41" fillId="0" borderId="0" xfId="0" applyFont="1"/>
    <xf numFmtId="0" fontId="42" fillId="0" borderId="0" xfId="0" applyFont="1"/>
    <xf numFmtId="0" fontId="43" fillId="0" borderId="0" xfId="0" applyFont="1" applyAlignment="1">
      <alignment vertical="center"/>
    </xf>
    <xf numFmtId="0" fontId="44" fillId="0" borderId="0" xfId="0" applyFont="1"/>
    <xf numFmtId="0" fontId="45" fillId="42" borderId="0" xfId="0" applyFont="1" applyFill="1"/>
    <xf numFmtId="0" fontId="46" fillId="42" borderId="0" xfId="0" applyFont="1" applyFill="1" applyAlignment="1">
      <alignment horizontal="center"/>
    </xf>
    <xf numFmtId="0" fontId="38" fillId="42" borderId="0" xfId="0" applyFont="1" applyFill="1"/>
    <xf numFmtId="0" fontId="37" fillId="42" borderId="0" xfId="0" applyFont="1" applyFill="1"/>
    <xf numFmtId="0" fontId="47" fillId="42" borderId="0" xfId="58" applyFont="1" applyFill="1" applyBorder="1" applyAlignment="1">
      <alignment horizontal="center"/>
    </xf>
    <xf numFmtId="0" fontId="39" fillId="42" borderId="0" xfId="0" applyFont="1" applyFill="1"/>
    <xf numFmtId="0" fontId="36" fillId="42" borderId="0" xfId="0" applyFont="1" applyFill="1" applyAlignment="1">
      <alignment horizontal="center"/>
    </xf>
    <xf numFmtId="0" fontId="48" fillId="42" borderId="0" xfId="0" applyFont="1" applyFill="1"/>
    <xf numFmtId="0" fontId="49" fillId="42" borderId="0" xfId="0" applyFont="1" applyFill="1"/>
    <xf numFmtId="0" fontId="48" fillId="42" borderId="0" xfId="0" applyFont="1" applyFill="1" applyAlignment="1">
      <alignment horizontal="center"/>
    </xf>
    <xf numFmtId="0" fontId="40" fillId="43" borderId="0" xfId="0" applyFont="1" applyFill="1" applyAlignment="1">
      <alignment vertical="center"/>
    </xf>
    <xf numFmtId="0" fontId="40" fillId="43" borderId="0" xfId="0" applyFont="1" applyFill="1" applyAlignment="1">
      <alignment vertical="center" wrapText="1"/>
    </xf>
    <xf numFmtId="0" fontId="52" fillId="42" borderId="0" xfId="0" applyFont="1" applyFill="1"/>
    <xf numFmtId="0" fontId="53" fillId="42" borderId="0" xfId="0" applyFont="1" applyFill="1" applyAlignment="1">
      <alignment horizontal="center"/>
    </xf>
    <xf numFmtId="0" fontId="54" fillId="42" borderId="0" xfId="0" applyFont="1" applyFill="1"/>
    <xf numFmtId="0" fontId="55" fillId="42" borderId="0" xfId="58" applyFont="1" applyFill="1" applyBorder="1" applyAlignment="1">
      <alignment horizontal="center"/>
    </xf>
    <xf numFmtId="0" fontId="52" fillId="42" borderId="0" xfId="0" applyFont="1" applyFill="1" applyAlignment="1">
      <alignment horizontal="center"/>
    </xf>
    <xf numFmtId="0" fontId="20" fillId="0" borderId="0" xfId="46"/>
    <xf numFmtId="0" fontId="62" fillId="0" borderId="0" xfId="58" applyFont="1" applyAlignment="1">
      <alignment horizontal="center" vertical="center"/>
    </xf>
    <xf numFmtId="0" fontId="60" fillId="0" borderId="0" xfId="0" applyFont="1"/>
    <xf numFmtId="0" fontId="61" fillId="0" borderId="0" xfId="0" applyFont="1" applyAlignment="1">
      <alignment horizontal="justify" vertical="center"/>
    </xf>
    <xf numFmtId="0" fontId="61" fillId="0" borderId="0" xfId="0" applyFont="1" applyAlignment="1">
      <alignment horizontal="left" vertical="center"/>
    </xf>
    <xf numFmtId="0" fontId="61" fillId="0" borderId="0" xfId="0" applyFont="1" applyAlignment="1">
      <alignment vertical="center"/>
    </xf>
    <xf numFmtId="0" fontId="60" fillId="0" borderId="0" xfId="0" applyFont="1" applyAlignment="1">
      <alignment vertical="center"/>
    </xf>
    <xf numFmtId="0" fontId="62" fillId="0" borderId="0" xfId="58" applyFont="1" applyFill="1" applyAlignment="1">
      <alignment vertical="center"/>
    </xf>
    <xf numFmtId="0" fontId="63" fillId="0" borderId="0" xfId="0" applyFont="1" applyAlignment="1">
      <alignment horizontal="justify" vertical="center"/>
    </xf>
    <xf numFmtId="0" fontId="60" fillId="0" borderId="0" xfId="0" applyFont="1" applyAlignment="1">
      <alignment horizontal="left" vertical="center"/>
    </xf>
    <xf numFmtId="0" fontId="65" fillId="0" borderId="0" xfId="0" applyFont="1" applyAlignment="1">
      <alignment vertical="center"/>
    </xf>
    <xf numFmtId="164" fontId="65" fillId="0" borderId="0" xfId="0" applyNumberFormat="1" applyFont="1" applyAlignment="1">
      <alignment vertical="center"/>
    </xf>
    <xf numFmtId="0" fontId="63" fillId="0" borderId="0" xfId="0" applyFont="1" applyAlignment="1">
      <alignment vertical="center"/>
    </xf>
    <xf numFmtId="0" fontId="61" fillId="0" borderId="0" xfId="0" applyFont="1" applyAlignment="1">
      <alignment horizontal="center"/>
    </xf>
    <xf numFmtId="0" fontId="65" fillId="0" borderId="0" xfId="0" applyFont="1" applyAlignment="1">
      <alignment horizontal="left" vertical="center"/>
    </xf>
    <xf numFmtId="0" fontId="65" fillId="0" borderId="20" xfId="0" applyFont="1" applyBorder="1" applyAlignment="1">
      <alignment horizontal="left" vertical="center"/>
    </xf>
    <xf numFmtId="0" fontId="65" fillId="0" borderId="15" xfId="0" applyFont="1" applyBorder="1" applyAlignment="1">
      <alignment horizontal="justify" vertical="center"/>
    </xf>
    <xf numFmtId="0" fontId="64" fillId="43" borderId="10" xfId="0" applyFont="1" applyFill="1" applyBorder="1" applyAlignment="1">
      <alignment horizontal="center" vertical="center" wrapText="1"/>
    </xf>
    <xf numFmtId="0" fontId="66" fillId="42" borderId="10" xfId="0" applyFont="1" applyFill="1" applyBorder="1" applyAlignment="1">
      <alignment horizontal="center" vertical="center"/>
    </xf>
    <xf numFmtId="3" fontId="66" fillId="42" borderId="10" xfId="0" applyNumberFormat="1" applyFont="1" applyFill="1" applyBorder="1" applyAlignment="1">
      <alignment horizontal="center" vertical="center"/>
    </xf>
    <xf numFmtId="3" fontId="66" fillId="42" borderId="10" xfId="0" applyNumberFormat="1" applyFont="1" applyFill="1" applyBorder="1" applyAlignment="1">
      <alignment horizontal="right" vertical="center"/>
    </xf>
    <xf numFmtId="0" fontId="60" fillId="44" borderId="0" xfId="0" applyFont="1" applyFill="1" applyAlignment="1">
      <alignment vertical="center"/>
    </xf>
    <xf numFmtId="0" fontId="61" fillId="44" borderId="0" xfId="0" applyFont="1" applyFill="1" applyAlignment="1">
      <alignment horizontal="center" vertical="center"/>
    </xf>
    <xf numFmtId="0" fontId="60" fillId="44" borderId="26" xfId="0" applyFont="1" applyFill="1" applyBorder="1" applyAlignment="1">
      <alignment vertical="center"/>
    </xf>
    <xf numFmtId="0" fontId="61" fillId="44" borderId="26" xfId="0" applyFont="1" applyFill="1" applyBorder="1" applyAlignment="1">
      <alignment horizontal="center" vertical="center"/>
    </xf>
    <xf numFmtId="0" fontId="20" fillId="0" borderId="0" xfId="46" applyAlignment="1">
      <alignment vertical="center"/>
    </xf>
    <xf numFmtId="0" fontId="56" fillId="0" borderId="0" xfId="46" applyFont="1" applyAlignment="1">
      <alignment vertical="center"/>
    </xf>
    <xf numFmtId="0" fontId="59" fillId="0" borderId="0" xfId="46" applyFont="1" applyAlignment="1">
      <alignment vertical="center"/>
    </xf>
    <xf numFmtId="0" fontId="25" fillId="0" borderId="0" xfId="46" applyFont="1" applyAlignment="1">
      <alignment vertical="center"/>
    </xf>
    <xf numFmtId="3" fontId="20" fillId="0" borderId="0" xfId="46" applyNumberFormat="1" applyAlignment="1">
      <alignment vertical="center"/>
    </xf>
    <xf numFmtId="0" fontId="26" fillId="0" borderId="27" xfId="0" applyFont="1" applyBorder="1" applyAlignment="1">
      <alignment vertical="center"/>
    </xf>
    <xf numFmtId="0" fontId="26" fillId="0" borderId="16" xfId="0" applyFont="1" applyBorder="1" applyAlignment="1">
      <alignment vertical="center"/>
    </xf>
    <xf numFmtId="10" fontId="25" fillId="0" borderId="28" xfId="46" applyNumberFormat="1" applyFont="1" applyBorder="1" applyAlignment="1">
      <alignment horizontal="center" vertical="center"/>
    </xf>
    <xf numFmtId="0" fontId="27" fillId="0" borderId="29" xfId="0" applyFont="1" applyBorder="1" applyAlignment="1">
      <alignment vertical="center"/>
    </xf>
    <xf numFmtId="0" fontId="27" fillId="0" borderId="17" xfId="0" applyFont="1" applyBorder="1" applyAlignment="1">
      <alignment vertical="center"/>
    </xf>
    <xf numFmtId="10" fontId="25" fillId="0" borderId="30" xfId="46" applyNumberFormat="1" applyFont="1" applyBorder="1" applyAlignment="1">
      <alignment horizontal="center" vertical="center"/>
    </xf>
    <xf numFmtId="0" fontId="27" fillId="0" borderId="31" xfId="0" applyFont="1" applyBorder="1" applyAlignment="1">
      <alignment vertical="center"/>
    </xf>
    <xf numFmtId="0" fontId="27" fillId="0" borderId="32" xfId="0" applyFont="1" applyBorder="1" applyAlignment="1">
      <alignment vertical="center"/>
    </xf>
    <xf numFmtId="10" fontId="25" fillId="0" borderId="33" xfId="46" applyNumberFormat="1" applyFont="1" applyBorder="1" applyAlignment="1">
      <alignment horizontal="center" vertical="center"/>
    </xf>
    <xf numFmtId="0" fontId="27" fillId="0" borderId="34" xfId="0" applyFont="1" applyBorder="1" applyAlignment="1">
      <alignment vertical="center"/>
    </xf>
    <xf numFmtId="0" fontId="26" fillId="0" borderId="25" xfId="0" applyFont="1" applyBorder="1" applyAlignment="1">
      <alignment vertical="center"/>
    </xf>
    <xf numFmtId="0" fontId="25" fillId="0" borderId="25" xfId="46" applyFont="1" applyBorder="1" applyAlignment="1">
      <alignment vertical="center"/>
    </xf>
    <xf numFmtId="10" fontId="25" fillId="0" borderId="35" xfId="46" applyNumberFormat="1" applyFont="1" applyBorder="1" applyAlignment="1">
      <alignment horizontal="center" vertical="center"/>
    </xf>
    <xf numFmtId="0" fontId="27" fillId="0" borderId="29" xfId="0" applyFont="1" applyBorder="1" applyAlignment="1">
      <alignment horizontal="left" vertical="center"/>
    </xf>
    <xf numFmtId="0" fontId="25" fillId="0" borderId="17" xfId="46" applyFont="1" applyBorder="1" applyAlignment="1">
      <alignment vertical="center"/>
    </xf>
    <xf numFmtId="0" fontId="25" fillId="0" borderId="32" xfId="46" applyFont="1" applyBorder="1" applyAlignment="1">
      <alignment vertical="center"/>
    </xf>
    <xf numFmtId="0" fontId="27" fillId="0" borderId="34" xfId="0" applyFont="1" applyBorder="1" applyAlignment="1">
      <alignment horizontal="left" vertical="center"/>
    </xf>
    <xf numFmtId="0" fontId="27" fillId="0" borderId="31" xfId="0" applyFont="1" applyBorder="1" applyAlignment="1">
      <alignment horizontal="left" vertical="center"/>
    </xf>
    <xf numFmtId="0" fontId="27" fillId="0" borderId="27" xfId="0" applyFont="1" applyBorder="1" applyAlignment="1">
      <alignment horizontal="left" vertical="center"/>
    </xf>
    <xf numFmtId="0" fontId="25" fillId="0" borderId="16" xfId="46" applyFont="1" applyBorder="1" applyAlignment="1">
      <alignment vertical="center"/>
    </xf>
    <xf numFmtId="0" fontId="27" fillId="0" borderId="36" xfId="0" applyFont="1" applyBorder="1" applyAlignment="1">
      <alignment horizontal="left" vertical="center"/>
    </xf>
    <xf numFmtId="0" fontId="25" fillId="0" borderId="37" xfId="46" applyFont="1" applyBorder="1" applyAlignment="1">
      <alignment vertical="center"/>
    </xf>
    <xf numFmtId="10" fontId="25" fillId="0" borderId="38" xfId="46" applyNumberFormat="1" applyFont="1" applyBorder="1" applyAlignment="1">
      <alignment horizontal="center" vertical="center"/>
    </xf>
    <xf numFmtId="0" fontId="27" fillId="0" borderId="0" xfId="0" applyFont="1" applyAlignment="1">
      <alignment horizontal="left" vertical="center"/>
    </xf>
    <xf numFmtId="0" fontId="20" fillId="0" borderId="20" xfId="46" applyBorder="1" applyAlignment="1">
      <alignment horizontal="center" vertical="center" wrapText="1"/>
    </xf>
    <xf numFmtId="0" fontId="20" fillId="0" borderId="24"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applyAlignment="1">
      <alignment vertical="center"/>
    </xf>
    <xf numFmtId="0" fontId="61"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60" fillId="0" borderId="0" xfId="0" applyFont="1" applyAlignment="1">
      <alignment horizontal="center" vertical="center"/>
    </xf>
    <xf numFmtId="0" fontId="20" fillId="0" borderId="15" xfId="46" applyBorder="1" applyAlignment="1">
      <alignment horizontal="left" vertical="center" indent="2"/>
    </xf>
    <xf numFmtId="0" fontId="20" fillId="0" borderId="22" xfId="46" applyBorder="1" applyAlignment="1">
      <alignment horizontal="left" vertical="center" indent="2"/>
    </xf>
    <xf numFmtId="0" fontId="61" fillId="0" borderId="0" xfId="0" applyFont="1"/>
    <xf numFmtId="0" fontId="70" fillId="0" borderId="0" xfId="0" applyFont="1" applyAlignment="1">
      <alignment wrapText="1"/>
    </xf>
    <xf numFmtId="0" fontId="71" fillId="0" borderId="0" xfId="0" applyFont="1" applyAlignment="1">
      <alignment wrapText="1"/>
    </xf>
    <xf numFmtId="175" fontId="60" fillId="42" borderId="0" xfId="1" applyNumberFormat="1" applyFont="1" applyFill="1" applyBorder="1"/>
    <xf numFmtId="170" fontId="61" fillId="42" borderId="0" xfId="1" applyNumberFormat="1" applyFont="1" applyFill="1" applyBorder="1"/>
    <xf numFmtId="170" fontId="61" fillId="42" borderId="0" xfId="1" applyNumberFormat="1" applyFont="1" applyFill="1" applyBorder="1" applyAlignment="1">
      <alignment horizontal="center" vertical="center"/>
    </xf>
    <xf numFmtId="170" fontId="60" fillId="42" borderId="0" xfId="1" applyNumberFormat="1" applyFont="1" applyFill="1" applyBorder="1"/>
    <xf numFmtId="170" fontId="60" fillId="0" borderId="0" xfId="0" applyNumberFormat="1" applyFont="1"/>
    <xf numFmtId="170" fontId="61" fillId="42" borderId="0" xfId="1" applyNumberFormat="1" applyFont="1" applyFill="1" applyBorder="1" applyAlignment="1">
      <alignment horizontal="center" vertical="center" wrapText="1"/>
    </xf>
    <xf numFmtId="170" fontId="60" fillId="42" borderId="0" xfId="1" applyNumberFormat="1" applyFont="1" applyFill="1" applyBorder="1" applyAlignment="1">
      <alignment vertical="center"/>
    </xf>
    <xf numFmtId="170" fontId="61" fillId="42" borderId="0" xfId="1" applyNumberFormat="1" applyFont="1" applyFill="1" applyBorder="1" applyAlignment="1">
      <alignment horizontal="left" vertical="center" indent="1"/>
    </xf>
    <xf numFmtId="170" fontId="60" fillId="0" borderId="0" xfId="1" applyNumberFormat="1" applyFont="1"/>
    <xf numFmtId="170" fontId="61" fillId="42" borderId="0" xfId="1" applyNumberFormat="1" applyFont="1" applyFill="1" applyBorder="1" applyAlignment="1">
      <alignment horizontal="left" vertical="center" wrapText="1" indent="1"/>
    </xf>
    <xf numFmtId="170" fontId="61" fillId="0" borderId="0" xfId="1" applyNumberFormat="1" applyFont="1"/>
    <xf numFmtId="170" fontId="61" fillId="42" borderId="0" xfId="1" applyNumberFormat="1" applyFont="1" applyFill="1" applyBorder="1" applyAlignment="1">
      <alignment horizontal="left" indent="1"/>
    </xf>
    <xf numFmtId="170" fontId="61" fillId="42" borderId="0" xfId="1" applyNumberFormat="1" applyFont="1" applyFill="1" applyBorder="1" applyAlignment="1">
      <alignment horizontal="left" wrapText="1" indent="1"/>
    </xf>
    <xf numFmtId="170" fontId="61" fillId="42" borderId="0" xfId="1" applyNumberFormat="1" applyFont="1" applyFill="1" applyBorder="1" applyAlignment="1">
      <alignment vertical="center"/>
    </xf>
    <xf numFmtId="0" fontId="72" fillId="0" borderId="0" xfId="0" applyFont="1"/>
    <xf numFmtId="174" fontId="72" fillId="0" borderId="0" xfId="0" applyNumberFormat="1" applyFont="1"/>
    <xf numFmtId="165" fontId="20" fillId="0" borderId="0" xfId="51" applyFont="1"/>
    <xf numFmtId="3" fontId="60" fillId="0" borderId="0" xfId="0" applyNumberFormat="1" applyFont="1"/>
    <xf numFmtId="174" fontId="60" fillId="0" borderId="0" xfId="0" applyNumberFormat="1" applyFont="1"/>
    <xf numFmtId="175" fontId="60" fillId="0" borderId="0" xfId="0" applyNumberFormat="1" applyFont="1"/>
    <xf numFmtId="0" fontId="60" fillId="0" borderId="0" xfId="0" applyFont="1" applyAlignment="1">
      <alignment wrapText="1"/>
    </xf>
    <xf numFmtId="0" fontId="68" fillId="0" borderId="0" xfId="0" applyFont="1"/>
    <xf numFmtId="0" fontId="67" fillId="0" borderId="0" xfId="0" applyFont="1" applyAlignment="1">
      <alignment horizontal="left" vertical="center"/>
    </xf>
    <xf numFmtId="0" fontId="64" fillId="43" borderId="21" xfId="0" applyFont="1" applyFill="1" applyBorder="1" applyAlignment="1">
      <alignment horizontal="center" vertical="center"/>
    </xf>
    <xf numFmtId="0" fontId="64" fillId="43" borderId="17" xfId="0" applyFont="1" applyFill="1" applyBorder="1" applyAlignment="1">
      <alignment horizontal="left" vertical="center"/>
    </xf>
    <xf numFmtId="180" fontId="64" fillId="43" borderId="17" xfId="0" applyNumberFormat="1" applyFont="1" applyFill="1" applyBorder="1" applyAlignment="1">
      <alignment horizontal="center" vertical="center" wrapText="1"/>
    </xf>
    <xf numFmtId="180" fontId="64" fillId="43" borderId="23" xfId="0" applyNumberFormat="1" applyFont="1" applyFill="1" applyBorder="1" applyAlignment="1">
      <alignment horizontal="center" vertical="center" wrapText="1"/>
    </xf>
    <xf numFmtId="0" fontId="61" fillId="42" borderId="15" xfId="0" applyFont="1" applyFill="1" applyBorder="1" applyAlignment="1">
      <alignment horizontal="left" indent="1"/>
    </xf>
    <xf numFmtId="0" fontId="61" fillId="42" borderId="0" xfId="0" applyFont="1" applyFill="1" applyAlignment="1">
      <alignment horizontal="left" indent="1"/>
    </xf>
    <xf numFmtId="175" fontId="60" fillId="42" borderId="20" xfId="1" applyNumberFormat="1" applyFont="1" applyFill="1" applyBorder="1"/>
    <xf numFmtId="0" fontId="61" fillId="42" borderId="0" xfId="0" applyFont="1" applyFill="1" applyAlignment="1">
      <alignment horizontal="center"/>
    </xf>
    <xf numFmtId="170" fontId="61" fillId="42" borderId="20" xfId="1" applyNumberFormat="1" applyFont="1" applyFill="1" applyBorder="1"/>
    <xf numFmtId="0" fontId="60" fillId="42" borderId="15" xfId="0" applyFont="1" applyFill="1" applyBorder="1" applyAlignment="1">
      <alignment horizontal="left" indent="1"/>
    </xf>
    <xf numFmtId="0" fontId="60" fillId="42" borderId="0" xfId="0" applyFont="1" applyFill="1" applyAlignment="1">
      <alignment horizontal="center"/>
    </xf>
    <xf numFmtId="170" fontId="60" fillId="42" borderId="20" xfId="1" applyNumberFormat="1" applyFont="1" applyFill="1" applyBorder="1"/>
    <xf numFmtId="0" fontId="60" fillId="42" borderId="0" xfId="0" applyFont="1" applyFill="1" applyAlignment="1">
      <alignment horizontal="center" wrapText="1"/>
    </xf>
    <xf numFmtId="0" fontId="60" fillId="42" borderId="15" xfId="0" applyFont="1" applyFill="1" applyBorder="1" applyAlignment="1">
      <alignment horizontal="left" wrapText="1" indent="1"/>
    </xf>
    <xf numFmtId="0" fontId="60" fillId="42" borderId="0" xfId="0" applyFont="1" applyFill="1" applyAlignment="1">
      <alignment horizontal="left" indent="1"/>
    </xf>
    <xf numFmtId="0" fontId="60" fillId="42" borderId="0" xfId="0" applyFont="1" applyFill="1" applyAlignment="1">
      <alignment horizontal="center" vertical="center"/>
    </xf>
    <xf numFmtId="0" fontId="60" fillId="42" borderId="15" xfId="0" applyFont="1" applyFill="1" applyBorder="1" applyAlignment="1">
      <alignment horizontal="left" vertical="center" indent="1"/>
    </xf>
    <xf numFmtId="170" fontId="60" fillId="42" borderId="20" xfId="1" applyNumberFormat="1" applyFont="1" applyFill="1" applyBorder="1" applyAlignment="1">
      <alignment vertical="center"/>
    </xf>
    <xf numFmtId="0" fontId="61" fillId="42" borderId="15" xfId="0" applyFont="1" applyFill="1" applyBorder="1" applyAlignment="1">
      <alignment horizontal="left" vertical="top" wrapText="1" indent="1"/>
    </xf>
    <xf numFmtId="0" fontId="61" fillId="42" borderId="22" xfId="0" applyFont="1" applyFill="1" applyBorder="1" applyAlignment="1">
      <alignment horizontal="left" indent="1"/>
    </xf>
    <xf numFmtId="0" fontId="61" fillId="42" borderId="25" xfId="0" applyFont="1" applyFill="1" applyBorder="1" applyAlignment="1">
      <alignment horizontal="left" indent="1"/>
    </xf>
    <xf numFmtId="170" fontId="61" fillId="42" borderId="25" xfId="1" applyNumberFormat="1" applyFont="1" applyFill="1" applyBorder="1"/>
    <xf numFmtId="170" fontId="61" fillId="42" borderId="24" xfId="1" applyNumberFormat="1" applyFont="1" applyFill="1" applyBorder="1"/>
    <xf numFmtId="0" fontId="64" fillId="43" borderId="17" xfId="0" applyFont="1" applyFill="1" applyBorder="1" applyAlignment="1">
      <alignment horizontal="center" vertical="center"/>
    </xf>
    <xf numFmtId="0" fontId="61" fillId="42" borderId="0" xfId="0" applyFont="1" applyFill="1" applyAlignment="1">
      <alignment horizontal="center" vertical="center"/>
    </xf>
    <xf numFmtId="175" fontId="60" fillId="42" borderId="0" xfId="0" applyNumberFormat="1" applyFont="1" applyFill="1"/>
    <xf numFmtId="175" fontId="60" fillId="42" borderId="20" xfId="0" applyNumberFormat="1" applyFont="1" applyFill="1" applyBorder="1"/>
    <xf numFmtId="0" fontId="60" fillId="42" borderId="15" xfId="0" applyFont="1" applyFill="1" applyBorder="1"/>
    <xf numFmtId="170" fontId="60" fillId="42" borderId="15" xfId="1" applyNumberFormat="1" applyFont="1" applyFill="1" applyBorder="1"/>
    <xf numFmtId="170" fontId="60" fillId="42" borderId="15" xfId="1" applyNumberFormat="1" applyFont="1" applyFill="1" applyBorder="1" applyAlignment="1">
      <alignment horizontal="left" indent="1"/>
    </xf>
    <xf numFmtId="170" fontId="61" fillId="42" borderId="15" xfId="1" applyNumberFormat="1" applyFont="1" applyFill="1" applyBorder="1" applyAlignment="1">
      <alignment horizontal="left" vertical="center" indent="1"/>
    </xf>
    <xf numFmtId="170" fontId="60" fillId="42" borderId="15" xfId="1" applyNumberFormat="1" applyFont="1" applyFill="1" applyBorder="1" applyAlignment="1">
      <alignment horizontal="left" vertical="center" indent="1"/>
    </xf>
    <xf numFmtId="170" fontId="61" fillId="42" borderId="15" xfId="1" applyNumberFormat="1" applyFont="1" applyFill="1" applyBorder="1" applyAlignment="1">
      <alignment horizontal="left" vertical="center" wrapText="1" indent="1"/>
    </xf>
    <xf numFmtId="170" fontId="60" fillId="42" borderId="15" xfId="1" applyNumberFormat="1" applyFont="1" applyFill="1" applyBorder="1" applyAlignment="1">
      <alignment horizontal="left" wrapText="1" indent="1"/>
    </xf>
    <xf numFmtId="170" fontId="61" fillId="42" borderId="20" xfId="1" applyNumberFormat="1" applyFont="1" applyFill="1" applyBorder="1" applyAlignment="1">
      <alignment vertical="center"/>
    </xf>
    <xf numFmtId="170" fontId="61" fillId="42" borderId="15" xfId="1" applyNumberFormat="1" applyFont="1" applyFill="1" applyBorder="1"/>
    <xf numFmtId="0" fontId="22" fillId="0" borderId="0" xfId="49" applyFont="1" applyAlignment="1">
      <alignment horizontal="centerContinuous" vertical="center"/>
    </xf>
    <xf numFmtId="0" fontId="20" fillId="0" borderId="0" xfId="49" applyAlignment="1">
      <alignment horizontal="centerContinuous" vertical="center"/>
    </xf>
    <xf numFmtId="0" fontId="22" fillId="0" borderId="15" xfId="49" applyFont="1" applyBorder="1" applyAlignment="1">
      <alignment vertical="center"/>
    </xf>
    <xf numFmtId="0" fontId="22" fillId="0" borderId="0" xfId="49" applyFont="1" applyAlignment="1">
      <alignment vertical="center"/>
    </xf>
    <xf numFmtId="0" fontId="73" fillId="0" borderId="0" xfId="0" applyFont="1" applyAlignment="1">
      <alignment vertical="top" wrapText="1"/>
    </xf>
    <xf numFmtId="0" fontId="74" fillId="0" borderId="0" xfId="0" applyFont="1" applyAlignment="1">
      <alignment vertical="top" wrapText="1"/>
    </xf>
    <xf numFmtId="0" fontId="75" fillId="0" borderId="0" xfId="0" applyFont="1" applyAlignment="1">
      <alignment vertical="top" wrapText="1"/>
    </xf>
    <xf numFmtId="0" fontId="74" fillId="0" borderId="0" xfId="0" applyFont="1" applyAlignment="1">
      <alignment horizontal="centerContinuous" vertical="top" wrapText="1"/>
    </xf>
    <xf numFmtId="0" fontId="31" fillId="0" borderId="0" xfId="0" applyFont="1" applyAlignment="1">
      <alignment horizontal="left" vertical="top" wrapText="1"/>
    </xf>
    <xf numFmtId="4" fontId="31" fillId="0" borderId="0" xfId="0" applyNumberFormat="1" applyFont="1" applyAlignment="1">
      <alignment vertical="top"/>
    </xf>
    <xf numFmtId="0" fontId="26" fillId="0" borderId="0" xfId="0" applyFont="1"/>
    <xf numFmtId="0" fontId="26" fillId="0" borderId="10" xfId="0" applyFont="1" applyBorder="1" applyAlignment="1">
      <alignment vertical="center"/>
    </xf>
    <xf numFmtId="0" fontId="26" fillId="0" borderId="10" xfId="0" applyFont="1" applyBorder="1" applyAlignment="1">
      <alignment horizontal="left" vertical="center" wrapText="1"/>
    </xf>
    <xf numFmtId="0" fontId="26" fillId="0" borderId="10" xfId="0" applyFont="1" applyBorder="1" applyAlignment="1">
      <alignment horizontal="center" vertical="center" wrapText="1"/>
    </xf>
    <xf numFmtId="0" fontId="26" fillId="0" borderId="10" xfId="0" applyFont="1" applyBorder="1" applyAlignment="1">
      <alignment horizontal="left" vertical="center"/>
    </xf>
    <xf numFmtId="0" fontId="31" fillId="0" borderId="0" xfId="0" applyFont="1" applyAlignment="1">
      <alignment horizontal="left" vertical="center"/>
    </xf>
    <xf numFmtId="0" fontId="67" fillId="0" borderId="0" xfId="0" applyFont="1" applyAlignment="1">
      <alignment horizontal="left"/>
    </xf>
    <xf numFmtId="0" fontId="68" fillId="0" borderId="0" xfId="0" applyFont="1" applyAlignment="1">
      <alignment horizontal="left"/>
    </xf>
    <xf numFmtId="0" fontId="26" fillId="0" borderId="0" xfId="0" applyFont="1" applyAlignment="1">
      <alignment horizontal="left"/>
    </xf>
    <xf numFmtId="175" fontId="60" fillId="0" borderId="0" xfId="0" applyNumberFormat="1" applyFont="1" applyAlignment="1">
      <alignment vertical="center"/>
    </xf>
    <xf numFmtId="165" fontId="60" fillId="0" borderId="0" xfId="51" applyFont="1" applyFill="1" applyAlignment="1">
      <alignment vertical="center"/>
    </xf>
    <xf numFmtId="169" fontId="60" fillId="0" borderId="0" xfId="1" applyFont="1" applyFill="1" applyAlignment="1">
      <alignment vertical="center"/>
    </xf>
    <xf numFmtId="169" fontId="60" fillId="0" borderId="0" xfId="1" applyFont="1" applyAlignment="1">
      <alignment wrapText="1"/>
    </xf>
    <xf numFmtId="169" fontId="60" fillId="0" borderId="0" xfId="1" applyFont="1"/>
    <xf numFmtId="169" fontId="60" fillId="0" borderId="0" xfId="0" applyNumberFormat="1" applyFont="1"/>
    <xf numFmtId="180" fontId="64" fillId="43" borderId="10" xfId="0" applyNumberFormat="1" applyFont="1" applyFill="1" applyBorder="1" applyAlignment="1">
      <alignment horizontal="center" vertical="center" wrapText="1"/>
    </xf>
    <xf numFmtId="165" fontId="61" fillId="42" borderId="10" xfId="51" applyFont="1" applyFill="1" applyBorder="1" applyAlignment="1">
      <alignment vertical="center"/>
    </xf>
    <xf numFmtId="167" fontId="61" fillId="42" borderId="10" xfId="51" applyNumberFormat="1" applyFont="1" applyFill="1" applyBorder="1" applyAlignment="1">
      <alignment vertical="center"/>
    </xf>
    <xf numFmtId="0" fontId="61" fillId="42" borderId="10" xfId="0" applyFont="1" applyFill="1" applyBorder="1" applyAlignment="1">
      <alignment vertical="center" wrapText="1"/>
    </xf>
    <xf numFmtId="165" fontId="60" fillId="42" borderId="10" xfId="51" applyFont="1" applyFill="1" applyBorder="1" applyAlignment="1">
      <alignment vertical="center"/>
    </xf>
    <xf numFmtId="0" fontId="60" fillId="42" borderId="10" xfId="0" applyFont="1" applyFill="1" applyBorder="1" applyAlignment="1">
      <alignment vertical="center" wrapText="1"/>
    </xf>
    <xf numFmtId="167" fontId="60" fillId="42" borderId="10" xfId="51" applyNumberFormat="1" applyFont="1" applyFill="1" applyBorder="1" applyAlignment="1">
      <alignment vertical="center"/>
    </xf>
    <xf numFmtId="49" fontId="60" fillId="42" borderId="10" xfId="0" applyNumberFormat="1" applyFont="1" applyFill="1" applyBorder="1" applyAlignment="1">
      <alignment vertical="center" wrapText="1"/>
    </xf>
    <xf numFmtId="0" fontId="61" fillId="0" borderId="0" xfId="0" applyFont="1" applyAlignment="1">
      <alignment horizontal="center" wrapText="1"/>
    </xf>
    <xf numFmtId="171" fontId="22" fillId="0" borderId="0" xfId="44" applyFont="1"/>
    <xf numFmtId="0" fontId="60" fillId="0" borderId="0" xfId="0" applyFont="1" applyAlignment="1">
      <alignment horizontal="left" wrapText="1"/>
    </xf>
    <xf numFmtId="0" fontId="60" fillId="0" borderId="0" xfId="0" applyFont="1" applyAlignment="1">
      <alignment horizontal="center" wrapText="1"/>
    </xf>
    <xf numFmtId="172" fontId="60" fillId="0" borderId="0" xfId="0" applyNumberFormat="1" applyFont="1" applyAlignment="1">
      <alignment vertical="center"/>
    </xf>
    <xf numFmtId="167" fontId="60" fillId="0" borderId="0" xfId="0" applyNumberFormat="1" applyFont="1" applyAlignment="1">
      <alignment vertical="center"/>
    </xf>
    <xf numFmtId="0" fontId="76" fillId="0" borderId="0" xfId="0" applyFont="1" applyAlignment="1">
      <alignment vertical="center"/>
    </xf>
    <xf numFmtId="165" fontId="20" fillId="0" borderId="0" xfId="51" applyFont="1" applyAlignment="1">
      <alignment vertical="center"/>
    </xf>
    <xf numFmtId="170" fontId="72" fillId="0" borderId="0" xfId="1" applyNumberFormat="1" applyFont="1" applyAlignment="1">
      <alignment vertical="center"/>
    </xf>
    <xf numFmtId="0" fontId="76" fillId="0" borderId="0" xfId="0" applyFont="1"/>
    <xf numFmtId="0" fontId="76" fillId="43" borderId="21" xfId="0" applyFont="1" applyFill="1" applyBorder="1"/>
    <xf numFmtId="0" fontId="76" fillId="43" borderId="17" xfId="0" applyFont="1" applyFill="1" applyBorder="1"/>
    <xf numFmtId="0" fontId="61" fillId="42" borderId="15" xfId="0" applyFont="1" applyFill="1" applyBorder="1" applyAlignment="1">
      <alignment vertical="center" wrapText="1"/>
    </xf>
    <xf numFmtId="0" fontId="61" fillId="42" borderId="0" xfId="0" applyFont="1" applyFill="1" applyAlignment="1">
      <alignment vertical="center" wrapText="1"/>
    </xf>
    <xf numFmtId="0" fontId="60" fillId="42" borderId="15" xfId="0" applyFont="1" applyFill="1" applyBorder="1" applyAlignment="1">
      <alignment vertical="center" wrapText="1"/>
    </xf>
    <xf numFmtId="0" fontId="60" fillId="42" borderId="0" xfId="0" applyFont="1" applyFill="1" applyAlignment="1">
      <alignment vertical="center" wrapText="1"/>
    </xf>
    <xf numFmtId="0" fontId="61" fillId="42" borderId="22" xfId="0" applyFont="1" applyFill="1" applyBorder="1" applyAlignment="1">
      <alignment vertical="center" wrapText="1"/>
    </xf>
    <xf numFmtId="0" fontId="61" fillId="42" borderId="25" xfId="0" applyFont="1" applyFill="1" applyBorder="1" applyAlignment="1">
      <alignment vertical="center" wrapText="1"/>
    </xf>
    <xf numFmtId="180" fontId="64" fillId="43" borderId="13" xfId="0" applyNumberFormat="1" applyFont="1" applyFill="1" applyBorder="1" applyAlignment="1">
      <alignment horizontal="center" vertical="center" wrapText="1"/>
    </xf>
    <xf numFmtId="175" fontId="61" fillId="42" borderId="19" xfId="0" applyNumberFormat="1" applyFont="1" applyFill="1" applyBorder="1" applyAlignment="1">
      <alignment wrapText="1"/>
    </xf>
    <xf numFmtId="175" fontId="60" fillId="42" borderId="19" xfId="45" applyNumberFormat="1" applyFont="1" applyFill="1" applyBorder="1"/>
    <xf numFmtId="167" fontId="60" fillId="42" borderId="19" xfId="1" applyNumberFormat="1" applyFont="1" applyFill="1" applyBorder="1" applyAlignment="1">
      <alignment vertical="center"/>
    </xf>
    <xf numFmtId="167" fontId="61" fillId="42" borderId="19" xfId="1" applyNumberFormat="1" applyFont="1" applyFill="1" applyBorder="1" applyAlignment="1">
      <alignment vertical="center"/>
    </xf>
    <xf numFmtId="170" fontId="61" fillId="42" borderId="19" xfId="1" applyNumberFormat="1" applyFont="1" applyFill="1" applyBorder="1" applyAlignment="1">
      <alignment vertical="center"/>
    </xf>
    <xf numFmtId="170" fontId="60" fillId="42" borderId="19" xfId="1" applyNumberFormat="1" applyFont="1" applyFill="1" applyBorder="1" applyAlignment="1">
      <alignment vertical="center"/>
    </xf>
    <xf numFmtId="165" fontId="61" fillId="42" borderId="19" xfId="51" applyFont="1" applyFill="1" applyBorder="1" applyAlignment="1">
      <alignment vertical="center" wrapText="1"/>
    </xf>
    <xf numFmtId="0" fontId="77" fillId="0" borderId="15" xfId="0" applyFont="1" applyBorder="1"/>
    <xf numFmtId="167" fontId="60" fillId="0" borderId="0" xfId="0" applyNumberFormat="1" applyFont="1"/>
    <xf numFmtId="0" fontId="80" fillId="0" borderId="15" xfId="0" applyFont="1" applyBorder="1"/>
    <xf numFmtId="0" fontId="72" fillId="0" borderId="15" xfId="0" quotePrefix="1" applyFont="1" applyBorder="1"/>
    <xf numFmtId="0" fontId="81" fillId="0" borderId="15" xfId="0" applyFont="1" applyBorder="1"/>
    <xf numFmtId="167" fontId="60" fillId="0" borderId="0" xfId="45" applyFont="1"/>
    <xf numFmtId="170" fontId="60" fillId="0" borderId="0" xfId="1" applyNumberFormat="1" applyFont="1" applyBorder="1"/>
    <xf numFmtId="0" fontId="67" fillId="0" borderId="0" xfId="0" applyFont="1" applyAlignment="1">
      <alignment horizontal="center" wrapText="1"/>
    </xf>
    <xf numFmtId="0" fontId="64" fillId="43" borderId="21" xfId="0" applyFont="1" applyFill="1" applyBorder="1"/>
    <xf numFmtId="0" fontId="64" fillId="43" borderId="17" xfId="0" applyFont="1" applyFill="1" applyBorder="1"/>
    <xf numFmtId="0" fontId="61" fillId="42" borderId="15" xfId="0" applyFont="1" applyFill="1" applyBorder="1"/>
    <xf numFmtId="0" fontId="61" fillId="42" borderId="0" xfId="0" applyFont="1" applyFill="1"/>
    <xf numFmtId="0" fontId="78" fillId="42" borderId="0" xfId="0" applyFont="1" applyFill="1"/>
    <xf numFmtId="49" fontId="60" fillId="42" borderId="15" xfId="0" applyNumberFormat="1" applyFont="1" applyFill="1" applyBorder="1"/>
    <xf numFmtId="49" fontId="60" fillId="42" borderId="0" xfId="0" applyNumberFormat="1" applyFont="1" applyFill="1"/>
    <xf numFmtId="49" fontId="60" fillId="42" borderId="15" xfId="0" quotePrefix="1" applyNumberFormat="1" applyFont="1" applyFill="1" applyBorder="1"/>
    <xf numFmtId="49" fontId="60" fillId="42" borderId="0" xfId="0" quotePrefix="1" applyNumberFormat="1" applyFont="1" applyFill="1"/>
    <xf numFmtId="0" fontId="60" fillId="42" borderId="0" xfId="0" applyFont="1" applyFill="1"/>
    <xf numFmtId="0" fontId="61" fillId="42" borderId="22" xfId="0" applyFont="1" applyFill="1" applyBorder="1"/>
    <xf numFmtId="0" fontId="61" fillId="42" borderId="25" xfId="0" applyFont="1" applyFill="1" applyBorder="1"/>
    <xf numFmtId="173" fontId="61" fillId="42" borderId="19" xfId="1" applyNumberFormat="1" applyFont="1" applyFill="1" applyBorder="1" applyAlignment="1">
      <alignment horizontal="left" indent="1"/>
    </xf>
    <xf numFmtId="173" fontId="60" fillId="42" borderId="19" xfId="1" applyNumberFormat="1" applyFont="1" applyFill="1" applyBorder="1" applyAlignment="1">
      <alignment horizontal="left" indent="1"/>
    </xf>
    <xf numFmtId="173" fontId="61" fillId="42" borderId="14" xfId="1" applyNumberFormat="1" applyFont="1" applyFill="1" applyBorder="1" applyAlignment="1">
      <alignment horizontal="left" indent="1"/>
    </xf>
    <xf numFmtId="0" fontId="64" fillId="43" borderId="23" xfId="0" applyFont="1" applyFill="1" applyBorder="1"/>
    <xf numFmtId="0" fontId="61" fillId="42" borderId="20" xfId="0" applyFont="1" applyFill="1" applyBorder="1"/>
    <xf numFmtId="0" fontId="61" fillId="42" borderId="20" xfId="0" applyFont="1" applyFill="1" applyBorder="1" applyAlignment="1">
      <alignment horizontal="center"/>
    </xf>
    <xf numFmtId="49" fontId="61" fillId="42" borderId="20" xfId="0" applyNumberFormat="1" applyFont="1" applyFill="1" applyBorder="1" applyAlignment="1">
      <alignment horizontal="center"/>
    </xf>
    <xf numFmtId="0" fontId="79" fillId="42" borderId="20" xfId="0" applyFont="1" applyFill="1" applyBorder="1" applyAlignment="1">
      <alignment horizontal="center"/>
    </xf>
    <xf numFmtId="0" fontId="61" fillId="42" borderId="24" xfId="0" applyFont="1" applyFill="1" applyBorder="1"/>
    <xf numFmtId="173" fontId="61" fillId="42" borderId="19" xfId="1" applyNumberFormat="1" applyFont="1" applyFill="1" applyBorder="1" applyAlignment="1">
      <alignment horizontal="left" indent="3"/>
    </xf>
    <xf numFmtId="173" fontId="60" fillId="42" borderId="19" xfId="1" applyNumberFormat="1" applyFont="1" applyFill="1" applyBorder="1" applyAlignment="1">
      <alignment horizontal="left" indent="3"/>
    </xf>
    <xf numFmtId="173" fontId="61" fillId="42" borderId="14" xfId="1" applyNumberFormat="1" applyFont="1" applyFill="1" applyBorder="1" applyAlignment="1">
      <alignment horizontal="left" indent="3"/>
    </xf>
    <xf numFmtId="170" fontId="23" fillId="0" borderId="10" xfId="1" applyNumberFormat="1" applyFont="1" applyFill="1" applyBorder="1" applyAlignment="1"/>
    <xf numFmtId="170" fontId="23" fillId="0" borderId="10" xfId="1" applyNumberFormat="1" applyFont="1" applyFill="1" applyBorder="1" applyAlignment="1">
      <alignment horizontal="center"/>
    </xf>
    <xf numFmtId="3" fontId="23" fillId="0" borderId="10" xfId="0" applyNumberFormat="1" applyFont="1" applyBorder="1"/>
    <xf numFmtId="0" fontId="23" fillId="0" borderId="10" xfId="0" applyFont="1" applyBorder="1"/>
    <xf numFmtId="0" fontId="35" fillId="0" borderId="10" xfId="0" applyFont="1" applyBorder="1" applyAlignment="1">
      <alignment horizontal="left"/>
    </xf>
    <xf numFmtId="0" fontId="35" fillId="0" borderId="10" xfId="0" applyFont="1" applyBorder="1" applyAlignment="1">
      <alignment horizontal="left" wrapText="1"/>
    </xf>
    <xf numFmtId="170" fontId="23" fillId="0" borderId="10" xfId="0" applyNumberFormat="1" applyFont="1" applyBorder="1"/>
    <xf numFmtId="0" fontId="15" fillId="0" borderId="0" xfId="0" applyFont="1" applyAlignment="1">
      <alignment vertical="center"/>
    </xf>
    <xf numFmtId="0" fontId="0" fillId="0" borderId="0" xfId="0" applyAlignment="1">
      <alignment horizontal="left"/>
    </xf>
    <xf numFmtId="0" fontId="15" fillId="0" borderId="0" xfId="0" applyFont="1" applyAlignment="1">
      <alignment horizontal="left"/>
    </xf>
    <xf numFmtId="0" fontId="15" fillId="0" borderId="0" xfId="0" applyFont="1" applyAlignment="1">
      <alignment horizontal="left" vertical="center"/>
    </xf>
    <xf numFmtId="0" fontId="23" fillId="0" borderId="0" xfId="0" applyFont="1" applyAlignment="1">
      <alignment horizontal="left"/>
    </xf>
    <xf numFmtId="0" fontId="33" fillId="0" borderId="0" xfId="0" applyFont="1" applyAlignment="1">
      <alignment horizontal="left"/>
    </xf>
    <xf numFmtId="3" fontId="24" fillId="0" borderId="10" xfId="0" applyNumberFormat="1" applyFont="1" applyBorder="1"/>
    <xf numFmtId="0" fontId="24" fillId="0" borderId="0" xfId="0" applyFont="1" applyAlignment="1">
      <alignment horizontal="left"/>
    </xf>
    <xf numFmtId="0" fontId="24" fillId="0" borderId="0" xfId="0" applyFont="1"/>
    <xf numFmtId="170" fontId="23" fillId="0" borderId="0" xfId="1" applyNumberFormat="1" applyFont="1" applyFill="1" applyAlignment="1"/>
    <xf numFmtId="170" fontId="33" fillId="35" borderId="10" xfId="1" applyNumberFormat="1" applyFont="1" applyFill="1" applyBorder="1" applyAlignment="1"/>
    <xf numFmtId="170" fontId="32" fillId="37" borderId="10" xfId="1" applyNumberFormat="1" applyFont="1" applyFill="1" applyBorder="1"/>
    <xf numFmtId="170" fontId="23" fillId="0" borderId="10" xfId="1" applyNumberFormat="1" applyFont="1" applyBorder="1"/>
    <xf numFmtId="170" fontId="23" fillId="0" borderId="10" xfId="51" applyNumberFormat="1" applyFont="1" applyFill="1" applyBorder="1" applyAlignment="1"/>
    <xf numFmtId="170" fontId="23" fillId="0" borderId="17" xfId="0" applyNumberFormat="1" applyFont="1" applyBorder="1"/>
    <xf numFmtId="0" fontId="62" fillId="0" borderId="0" xfId="58" applyFont="1" applyBorder="1" applyAlignment="1">
      <alignment horizontal="center" vertical="center"/>
    </xf>
    <xf numFmtId="0" fontId="70" fillId="0" borderId="0" xfId="0" applyFont="1" applyAlignment="1">
      <alignment horizontal="center"/>
    </xf>
    <xf numFmtId="0" fontId="60" fillId="0" borderId="0" xfId="0" applyFont="1" applyAlignment="1">
      <alignment horizontal="left" vertical="center" wrapText="1"/>
    </xf>
    <xf numFmtId="0" fontId="60" fillId="0" borderId="0" xfId="0" applyFont="1" applyAlignment="1">
      <alignment horizontal="left"/>
    </xf>
    <xf numFmtId="0" fontId="61" fillId="0" borderId="0" xfId="0" applyFont="1" applyAlignment="1">
      <alignment horizontal="left"/>
    </xf>
    <xf numFmtId="0" fontId="67" fillId="0" borderId="0" xfId="0" applyFont="1" applyAlignment="1">
      <alignment horizontal="center" vertical="center" wrapText="1"/>
    </xf>
    <xf numFmtId="0" fontId="22" fillId="0" borderId="15" xfId="49" applyFont="1" applyBorder="1"/>
    <xf numFmtId="0" fontId="22" fillId="0" borderId="0" xfId="49" applyFont="1"/>
    <xf numFmtId="0" fontId="20" fillId="0" borderId="0" xfId="49"/>
    <xf numFmtId="180" fontId="20" fillId="0" borderId="0" xfId="49" applyNumberFormat="1"/>
    <xf numFmtId="0" fontId="20" fillId="0" borderId="15" xfId="49" applyBorder="1"/>
    <xf numFmtId="180" fontId="20" fillId="0" borderId="0" xfId="49" applyNumberFormat="1" applyAlignment="1">
      <alignment wrapText="1"/>
    </xf>
    <xf numFmtId="0" fontId="20" fillId="0" borderId="0" xfId="49" applyAlignment="1">
      <alignment wrapText="1"/>
    </xf>
    <xf numFmtId="0" fontId="20" fillId="0" borderId="15" xfId="49" applyBorder="1" applyAlignment="1">
      <alignment horizontal="center" vertical="center" wrapText="1"/>
    </xf>
    <xf numFmtId="180" fontId="20" fillId="0" borderId="0" xfId="49" applyNumberFormat="1" applyAlignment="1">
      <alignment horizontal="center" vertical="center" wrapText="1"/>
    </xf>
    <xf numFmtId="0" fontId="20" fillId="0" borderId="0" xfId="49" applyAlignment="1">
      <alignment horizontal="center" vertical="center" wrapText="1"/>
    </xf>
    <xf numFmtId="0" fontId="20" fillId="0" borderId="15" xfId="49" applyBorder="1" applyAlignment="1">
      <alignment wrapText="1"/>
    </xf>
    <xf numFmtId="0" fontId="61" fillId="42" borderId="10" xfId="0" applyFont="1" applyFill="1" applyBorder="1" applyAlignment="1">
      <alignment vertical="center"/>
    </xf>
    <xf numFmtId="0" fontId="60" fillId="0" borderId="10" xfId="0" applyFont="1" applyBorder="1" applyAlignment="1">
      <alignment horizontal="left" vertical="center"/>
    </xf>
    <xf numFmtId="169" fontId="60" fillId="0" borderId="10" xfId="1" applyFont="1" applyFill="1" applyBorder="1" applyAlignment="1">
      <alignment horizontal="center" vertical="center"/>
    </xf>
    <xf numFmtId="172" fontId="60" fillId="0" borderId="10" xfId="0" applyNumberFormat="1" applyFont="1" applyBorder="1" applyAlignment="1">
      <alignment horizontal="right" vertical="center"/>
    </xf>
    <xf numFmtId="177" fontId="60" fillId="0" borderId="10" xfId="51" applyNumberFormat="1" applyFont="1" applyFill="1" applyBorder="1" applyAlignment="1">
      <alignment horizontal="center" vertical="center"/>
    </xf>
    <xf numFmtId="177" fontId="60" fillId="0" borderId="10" xfId="51" applyNumberFormat="1" applyFont="1" applyBorder="1" applyAlignment="1">
      <alignment horizontal="right" vertical="center"/>
    </xf>
    <xf numFmtId="165" fontId="60" fillId="0" borderId="10" xfId="51" applyFont="1" applyBorder="1" applyAlignment="1">
      <alignment horizontal="right" vertical="center"/>
    </xf>
    <xf numFmtId="167" fontId="60" fillId="0" borderId="10" xfId="51" applyNumberFormat="1" applyFont="1" applyBorder="1" applyAlignment="1">
      <alignment horizontal="right" vertical="center"/>
    </xf>
    <xf numFmtId="0" fontId="22" fillId="0" borderId="15" xfId="49" applyFont="1" applyBorder="1" applyAlignment="1">
      <alignment horizontal="center" vertical="center" wrapText="1"/>
    </xf>
    <xf numFmtId="0" fontId="22" fillId="0" borderId="0" xfId="49" applyFont="1" applyAlignment="1">
      <alignment horizontal="center" vertical="center" wrapText="1"/>
    </xf>
    <xf numFmtId="180" fontId="22" fillId="0" borderId="0" xfId="49" applyNumberFormat="1" applyFont="1" applyAlignment="1">
      <alignment horizontal="center" vertical="center" wrapText="1"/>
    </xf>
    <xf numFmtId="174" fontId="20" fillId="0" borderId="0" xfId="49" applyNumberFormat="1" applyAlignment="1">
      <alignment wrapText="1"/>
    </xf>
    <xf numFmtId="0" fontId="60" fillId="0" borderId="10" xfId="0" applyFont="1" applyBorder="1" applyAlignment="1">
      <alignment vertical="center" wrapText="1"/>
    </xf>
    <xf numFmtId="174" fontId="20" fillId="0" borderId="0" xfId="49" applyNumberFormat="1"/>
    <xf numFmtId="170" fontId="20" fillId="0" borderId="0" xfId="1" applyNumberFormat="1" applyFont="1" applyAlignment="1"/>
    <xf numFmtId="165" fontId="22" fillId="42" borderId="12" xfId="51" applyFont="1" applyFill="1" applyBorder="1" applyAlignment="1">
      <alignment horizontal="center" vertical="center"/>
    </xf>
    <xf numFmtId="167" fontId="22" fillId="42" borderId="10" xfId="51" applyNumberFormat="1" applyFont="1" applyFill="1" applyBorder="1" applyAlignment="1">
      <alignment horizontal="center" vertical="center"/>
    </xf>
    <xf numFmtId="170" fontId="60" fillId="0" borderId="10" xfId="1" applyNumberFormat="1" applyFont="1" applyFill="1" applyBorder="1" applyAlignment="1">
      <alignment horizontal="right" vertical="center"/>
    </xf>
    <xf numFmtId="0" fontId="78" fillId="0" borderId="0" xfId="0" applyFont="1" applyAlignment="1">
      <alignment horizontal="justify" vertical="center"/>
    </xf>
    <xf numFmtId="165" fontId="20" fillId="0" borderId="10" xfId="51" applyFont="1" applyFill="1" applyBorder="1" applyAlignment="1">
      <alignment horizontal="center" vertical="center"/>
    </xf>
    <xf numFmtId="167" fontId="63" fillId="0" borderId="0" xfId="45" applyFont="1" applyAlignment="1">
      <alignment vertical="center"/>
    </xf>
    <xf numFmtId="0" fontId="63" fillId="0" borderId="0" xfId="0" applyFont="1" applyAlignment="1">
      <alignment horizontal="left" vertical="center"/>
    </xf>
    <xf numFmtId="0" fontId="60" fillId="0" borderId="0" xfId="0" applyFont="1" applyAlignment="1">
      <alignment horizontal="justify" vertical="center"/>
    </xf>
    <xf numFmtId="0" fontId="60" fillId="0" borderId="10" xfId="0" applyFont="1" applyBorder="1" applyAlignment="1">
      <alignment vertical="center"/>
    </xf>
    <xf numFmtId="165" fontId="60" fillId="0" borderId="10" xfId="51" applyFont="1" applyFill="1" applyBorder="1" applyAlignment="1">
      <alignment horizontal="right" vertical="center"/>
    </xf>
    <xf numFmtId="0" fontId="65" fillId="0" borderId="0" xfId="0" applyFont="1" applyAlignment="1">
      <alignment horizontal="center" vertical="center"/>
    </xf>
    <xf numFmtId="0" fontId="65" fillId="0" borderId="0" xfId="0" applyFont="1" applyAlignment="1">
      <alignment horizontal="left" vertical="center" wrapText="1"/>
    </xf>
    <xf numFmtId="0" fontId="65" fillId="0" borderId="0" xfId="0" applyFont="1" applyAlignment="1">
      <alignment horizontal="center" vertical="center" wrapText="1"/>
    </xf>
    <xf numFmtId="14" fontId="64" fillId="0" borderId="0" xfId="0" applyNumberFormat="1" applyFont="1" applyAlignment="1">
      <alignment horizontal="center" vertical="center" wrapText="1"/>
    </xf>
    <xf numFmtId="167" fontId="65" fillId="0" borderId="10" xfId="51" applyNumberFormat="1" applyFont="1" applyFill="1" applyBorder="1" applyAlignment="1">
      <alignment horizontal="right" vertical="center"/>
    </xf>
    <xf numFmtId="167" fontId="65" fillId="0" borderId="10" xfId="1" applyNumberFormat="1" applyFont="1" applyFill="1" applyBorder="1" applyAlignment="1">
      <alignment horizontal="center" vertical="center"/>
    </xf>
    <xf numFmtId="170" fontId="65" fillId="0" borderId="0" xfId="1" applyNumberFormat="1" applyFont="1" applyBorder="1" applyAlignment="1">
      <alignment horizontal="center" vertical="center"/>
    </xf>
    <xf numFmtId="165" fontId="20" fillId="0" borderId="10" xfId="51" applyFont="1" applyFill="1" applyBorder="1" applyAlignment="1">
      <alignment vertical="center"/>
    </xf>
    <xf numFmtId="0" fontId="59" fillId="0" borderId="15" xfId="49" applyFont="1" applyBorder="1"/>
    <xf numFmtId="0" fontId="58" fillId="0" borderId="0" xfId="49" applyFont="1"/>
    <xf numFmtId="0" fontId="59" fillId="0" borderId="0" xfId="49" applyFont="1"/>
    <xf numFmtId="180" fontId="59" fillId="0" borderId="0" xfId="49" applyNumberFormat="1" applyFont="1"/>
    <xf numFmtId="169" fontId="67" fillId="0" borderId="0" xfId="1" applyFont="1" applyFill="1" applyBorder="1" applyAlignment="1">
      <alignment horizontal="center" vertical="center"/>
    </xf>
    <xf numFmtId="172" fontId="67" fillId="0" borderId="0" xfId="0" applyNumberFormat="1" applyFont="1" applyAlignment="1">
      <alignment horizontal="right" vertical="center"/>
    </xf>
    <xf numFmtId="167" fontId="67" fillId="0" borderId="0" xfId="0" applyNumberFormat="1" applyFont="1" applyAlignment="1">
      <alignment horizontal="right" vertical="center"/>
    </xf>
    <xf numFmtId="0" fontId="61" fillId="0" borderId="10" xfId="0" applyFont="1" applyBorder="1" applyAlignment="1">
      <alignment vertical="center"/>
    </xf>
    <xf numFmtId="177" fontId="61" fillId="0" borderId="10" xfId="51" applyNumberFormat="1" applyFont="1" applyFill="1" applyBorder="1" applyAlignment="1">
      <alignment horizontal="right" vertical="center"/>
    </xf>
    <xf numFmtId="0" fontId="61" fillId="0" borderId="10" xfId="0" applyFont="1" applyBorder="1" applyAlignment="1">
      <alignment horizontal="center" vertical="center"/>
    </xf>
    <xf numFmtId="167" fontId="61" fillId="0" borderId="10" xfId="0" applyNumberFormat="1" applyFont="1" applyBorder="1" applyAlignment="1">
      <alignment horizontal="right" vertical="center"/>
    </xf>
    <xf numFmtId="0" fontId="61" fillId="0" borderId="10" xfId="0" applyFont="1" applyBorder="1" applyAlignment="1">
      <alignment vertical="center" wrapText="1"/>
    </xf>
    <xf numFmtId="167" fontId="60" fillId="0" borderId="10" xfId="0" applyNumberFormat="1" applyFont="1" applyBorder="1" applyAlignment="1">
      <alignment horizontal="right" vertical="center"/>
    </xf>
    <xf numFmtId="177" fontId="60" fillId="0" borderId="10" xfId="0" applyNumberFormat="1" applyFont="1" applyBorder="1" applyAlignment="1">
      <alignment vertical="center"/>
    </xf>
    <xf numFmtId="177" fontId="60" fillId="0" borderId="10" xfId="51" applyNumberFormat="1" applyFont="1" applyFill="1" applyBorder="1" applyAlignment="1">
      <alignment horizontal="right" vertical="center"/>
    </xf>
    <xf numFmtId="165" fontId="60" fillId="0" borderId="10" xfId="51" applyFont="1" applyFill="1" applyBorder="1" applyAlignment="1">
      <alignment horizontal="left" vertical="center" indent="2"/>
    </xf>
    <xf numFmtId="165" fontId="60" fillId="0" borderId="10" xfId="0" applyNumberFormat="1" applyFont="1" applyBorder="1" applyAlignment="1">
      <alignment horizontal="left" vertical="center" indent="2"/>
    </xf>
    <xf numFmtId="165" fontId="61" fillId="0" borderId="10" xfId="51" applyFont="1" applyFill="1" applyBorder="1" applyAlignment="1">
      <alignment horizontal="left" vertical="center" indent="2"/>
    </xf>
    <xf numFmtId="176" fontId="20" fillId="0" borderId="10" xfId="49" applyNumberFormat="1" applyBorder="1" applyAlignment="1">
      <alignment horizontal="center"/>
    </xf>
    <xf numFmtId="177" fontId="20" fillId="0" borderId="10" xfId="51" applyNumberFormat="1" applyFont="1" applyFill="1" applyBorder="1" applyAlignment="1"/>
    <xf numFmtId="0" fontId="64" fillId="43" borderId="10" xfId="0" applyFont="1" applyFill="1" applyBorder="1" applyAlignment="1">
      <alignment horizontal="center" vertical="center"/>
    </xf>
    <xf numFmtId="180" fontId="64" fillId="43" borderId="10" xfId="49" applyNumberFormat="1" applyFont="1" applyFill="1" applyBorder="1" applyAlignment="1">
      <alignment horizontal="center" vertical="center"/>
    </xf>
    <xf numFmtId="14" fontId="64" fillId="43" borderId="10" xfId="0" applyNumberFormat="1" applyFont="1" applyFill="1" applyBorder="1" applyAlignment="1">
      <alignment horizontal="center" vertical="center"/>
    </xf>
    <xf numFmtId="0" fontId="64" fillId="43" borderId="10" xfId="49" applyFont="1" applyFill="1" applyBorder="1" applyAlignment="1">
      <alignment horizontal="center" vertical="center"/>
    </xf>
    <xf numFmtId="0" fontId="60" fillId="0" borderId="0" xfId="0" applyFont="1" applyAlignment="1">
      <alignment vertical="center" wrapText="1"/>
    </xf>
    <xf numFmtId="170" fontId="60" fillId="0" borderId="0" xfId="1" applyNumberFormat="1" applyFont="1" applyAlignment="1">
      <alignment vertical="center"/>
    </xf>
    <xf numFmtId="180" fontId="20" fillId="0" borderId="0" xfId="49" applyNumberFormat="1" applyAlignment="1">
      <alignment vertical="center"/>
    </xf>
    <xf numFmtId="167" fontId="20" fillId="0" borderId="0" xfId="49" applyNumberFormat="1" applyAlignment="1">
      <alignment vertical="center"/>
    </xf>
    <xf numFmtId="0" fontId="20" fillId="0" borderId="15" xfId="46" applyBorder="1" applyAlignment="1">
      <alignment vertical="center"/>
    </xf>
    <xf numFmtId="180" fontId="20" fillId="0" borderId="0" xfId="46" applyNumberFormat="1" applyAlignment="1">
      <alignment vertical="center"/>
    </xf>
    <xf numFmtId="0" fontId="20" fillId="0" borderId="15" xfId="46" applyBorder="1" applyAlignment="1">
      <alignment vertical="center" wrapText="1"/>
    </xf>
    <xf numFmtId="0" fontId="20" fillId="0" borderId="0" xfId="46" applyAlignment="1">
      <alignment vertical="center" wrapText="1"/>
    </xf>
    <xf numFmtId="0" fontId="78" fillId="0" borderId="0" xfId="0" applyFont="1" applyAlignment="1">
      <alignment vertical="center"/>
    </xf>
    <xf numFmtId="0" fontId="72" fillId="0" borderId="0" xfId="49" applyFont="1" applyAlignment="1">
      <alignment vertical="center"/>
    </xf>
    <xf numFmtId="0" fontId="20" fillId="0" borderId="0" xfId="0" applyFont="1" applyAlignment="1">
      <alignment vertical="center"/>
    </xf>
    <xf numFmtId="173" fontId="22" fillId="0" borderId="0" xfId="50" applyNumberFormat="1" applyFont="1" applyAlignment="1">
      <alignment vertical="center"/>
    </xf>
    <xf numFmtId="0" fontId="22" fillId="0" borderId="0" xfId="0" applyFont="1" applyAlignment="1">
      <alignment vertical="center"/>
    </xf>
    <xf numFmtId="173" fontId="60" fillId="0" borderId="0" xfId="0" applyNumberFormat="1" applyFont="1" applyAlignment="1">
      <alignment vertical="center"/>
    </xf>
    <xf numFmtId="0" fontId="20" fillId="0" borderId="15" xfId="49" applyBorder="1" applyAlignment="1">
      <alignment vertical="center" wrapText="1"/>
    </xf>
    <xf numFmtId="0" fontId="20" fillId="0" borderId="0" xfId="49" applyAlignment="1">
      <alignment vertical="center" wrapText="1"/>
    </xf>
    <xf numFmtId="0" fontId="20" fillId="0" borderId="0" xfId="0" applyFont="1" applyAlignment="1">
      <alignment vertical="center" wrapText="1"/>
    </xf>
    <xf numFmtId="180" fontId="20" fillId="0" borderId="0" xfId="49" applyNumberFormat="1" applyAlignment="1">
      <alignment vertical="center" wrapText="1"/>
    </xf>
    <xf numFmtId="180" fontId="20" fillId="0" borderId="0" xfId="0" applyNumberFormat="1" applyFont="1" applyAlignment="1">
      <alignment vertical="center" wrapText="1"/>
    </xf>
    <xf numFmtId="180" fontId="20" fillId="0" borderId="0" xfId="0" applyNumberFormat="1" applyFont="1" applyAlignment="1">
      <alignment vertical="center"/>
    </xf>
    <xf numFmtId="169" fontId="20" fillId="0" borderId="0" xfId="1" applyFont="1" applyFill="1" applyBorder="1" applyAlignment="1">
      <alignment vertical="center"/>
    </xf>
    <xf numFmtId="166" fontId="20" fillId="0" borderId="0" xfId="0" applyNumberFormat="1" applyFont="1" applyAlignment="1">
      <alignment vertical="center"/>
    </xf>
    <xf numFmtId="170" fontId="61" fillId="0" borderId="0" xfId="1" applyNumberFormat="1" applyFont="1" applyBorder="1" applyAlignment="1">
      <alignment vertical="center"/>
    </xf>
    <xf numFmtId="170" fontId="22" fillId="0" borderId="0" xfId="49" applyNumberFormat="1" applyFont="1" applyAlignment="1">
      <alignment vertical="center"/>
    </xf>
    <xf numFmtId="167" fontId="20" fillId="0" borderId="0" xfId="45" applyFont="1" applyAlignment="1">
      <alignment vertical="center"/>
    </xf>
    <xf numFmtId="175" fontId="20" fillId="0" borderId="0" xfId="49" applyNumberFormat="1" applyAlignment="1">
      <alignment vertical="center"/>
    </xf>
    <xf numFmtId="170" fontId="20" fillId="0" borderId="0" xfId="1" applyNumberFormat="1" applyFont="1" applyFill="1" applyBorder="1" applyAlignment="1">
      <alignment vertical="center"/>
    </xf>
    <xf numFmtId="170" fontId="20" fillId="0" borderId="0" xfId="1" applyNumberFormat="1" applyFont="1" applyBorder="1" applyAlignment="1">
      <alignment vertical="center"/>
    </xf>
    <xf numFmtId="170" fontId="82" fillId="0" borderId="0" xfId="1" applyNumberFormat="1" applyFont="1" applyFill="1" applyBorder="1" applyAlignment="1">
      <alignment vertical="center"/>
    </xf>
    <xf numFmtId="169" fontId="20" fillId="0" borderId="0" xfId="1" applyFont="1" applyFill="1" applyAlignment="1">
      <alignment vertical="center"/>
    </xf>
    <xf numFmtId="165" fontId="20" fillId="0" borderId="20" xfId="51" applyFont="1" applyFill="1" applyBorder="1" applyAlignment="1">
      <alignment vertical="center"/>
    </xf>
    <xf numFmtId="0" fontId="77" fillId="0" borderId="15" xfId="0" applyFont="1" applyBorder="1" applyAlignment="1">
      <alignment vertical="center"/>
    </xf>
    <xf numFmtId="0" fontId="79" fillId="0" borderId="13" xfId="0" applyFont="1" applyBorder="1" applyAlignment="1">
      <alignment horizontal="left" vertical="center"/>
    </xf>
    <xf numFmtId="175" fontId="22" fillId="0" borderId="13" xfId="45" applyNumberFormat="1" applyFont="1" applyFill="1" applyBorder="1" applyAlignment="1">
      <alignment vertical="center"/>
    </xf>
    <xf numFmtId="167" fontId="22" fillId="0" borderId="0" xfId="49" applyNumberFormat="1" applyFont="1" applyAlignment="1">
      <alignment vertical="center"/>
    </xf>
    <xf numFmtId="180" fontId="22" fillId="0" borderId="0" xfId="49" applyNumberFormat="1" applyFont="1" applyAlignment="1">
      <alignment vertical="center"/>
    </xf>
    <xf numFmtId="0" fontId="81" fillId="0" borderId="15" xfId="0" applyFont="1" applyBorder="1" applyAlignment="1">
      <alignment vertical="center"/>
    </xf>
    <xf numFmtId="0" fontId="20" fillId="0" borderId="19" xfId="49" quotePrefix="1" applyBorder="1" applyAlignment="1">
      <alignment horizontal="left" vertical="center"/>
    </xf>
    <xf numFmtId="175" fontId="20" fillId="0" borderId="19" xfId="45" applyNumberFormat="1" applyFont="1" applyFill="1" applyBorder="1" applyAlignment="1">
      <alignment vertical="center"/>
    </xf>
    <xf numFmtId="165" fontId="20" fillId="0" borderId="19" xfId="51" applyFont="1" applyFill="1" applyBorder="1" applyAlignment="1">
      <alignment horizontal="center" vertical="center"/>
    </xf>
    <xf numFmtId="175" fontId="61" fillId="0" borderId="10" xfId="45" applyNumberFormat="1" applyFont="1" applyFill="1" applyBorder="1" applyAlignment="1">
      <alignment vertical="center"/>
    </xf>
    <xf numFmtId="165" fontId="20" fillId="0" borderId="0" xfId="51" applyFont="1" applyFill="1" applyAlignment="1">
      <alignment vertical="center"/>
    </xf>
    <xf numFmtId="0" fontId="63" fillId="0" borderId="10" xfId="0" applyFont="1" applyBorder="1" applyAlignment="1">
      <alignment vertical="center"/>
    </xf>
    <xf numFmtId="3" fontId="60" fillId="0" borderId="10" xfId="0" applyNumberFormat="1" applyFont="1" applyBorder="1" applyAlignment="1">
      <alignment horizontal="right" vertical="center"/>
    </xf>
    <xf numFmtId="0" fontId="65" fillId="0" borderId="10" xfId="0" applyFont="1" applyBorder="1" applyAlignment="1">
      <alignment vertical="center"/>
    </xf>
    <xf numFmtId="0" fontId="22" fillId="0" borderId="15" xfId="46" applyFont="1" applyBorder="1" applyAlignment="1">
      <alignment vertical="center"/>
    </xf>
    <xf numFmtId="0" fontId="22" fillId="0" borderId="0" xfId="46" applyFont="1" applyAlignment="1">
      <alignment vertical="center"/>
    </xf>
    <xf numFmtId="165" fontId="22" fillId="0" borderId="10" xfId="51" applyFont="1" applyFill="1" applyBorder="1" applyAlignment="1">
      <alignment horizontal="center" vertical="center"/>
    </xf>
    <xf numFmtId="165" fontId="20" fillId="0" borderId="0" xfId="49" applyNumberFormat="1" applyAlignment="1">
      <alignment vertical="center"/>
    </xf>
    <xf numFmtId="165" fontId="61" fillId="0" borderId="10" xfId="51" applyFont="1" applyFill="1" applyBorder="1" applyAlignment="1">
      <alignment horizontal="center" vertical="center"/>
    </xf>
    <xf numFmtId="167" fontId="63" fillId="0" borderId="0" xfId="45" applyFont="1" applyFill="1" applyAlignment="1">
      <alignment vertical="center"/>
    </xf>
    <xf numFmtId="167" fontId="60" fillId="0" borderId="10" xfId="51" applyNumberFormat="1" applyFont="1" applyFill="1" applyBorder="1" applyAlignment="1">
      <alignment horizontal="right" vertical="center"/>
    </xf>
    <xf numFmtId="0" fontId="63" fillId="0" borderId="11" xfId="0" applyFont="1" applyBorder="1" applyAlignment="1">
      <alignment vertical="center"/>
    </xf>
    <xf numFmtId="165" fontId="61" fillId="0" borderId="10" xfId="51" applyFont="1" applyFill="1" applyBorder="1" applyAlignment="1">
      <alignment horizontal="right" vertical="center"/>
    </xf>
    <xf numFmtId="167" fontId="61" fillId="0" borderId="10" xfId="51" applyNumberFormat="1" applyFont="1" applyFill="1" applyBorder="1" applyAlignment="1">
      <alignment horizontal="right" vertical="center"/>
    </xf>
    <xf numFmtId="165" fontId="61" fillId="0" borderId="10" xfId="0" applyNumberFormat="1" applyFont="1" applyBorder="1" applyAlignment="1">
      <alignment horizontal="right" vertical="center"/>
    </xf>
    <xf numFmtId="173" fontId="22" fillId="0" borderId="0" xfId="50" applyNumberFormat="1" applyFont="1" applyFill="1" applyAlignment="1">
      <alignment vertical="center"/>
    </xf>
    <xf numFmtId="165" fontId="65" fillId="0" borderId="10" xfId="51" applyFont="1" applyFill="1" applyBorder="1" applyAlignment="1">
      <alignment horizontal="right" vertical="center"/>
    </xf>
    <xf numFmtId="165" fontId="63" fillId="0" borderId="10" xfId="51" applyFont="1" applyFill="1" applyBorder="1" applyAlignment="1">
      <alignment horizontal="right" vertical="center"/>
    </xf>
    <xf numFmtId="174" fontId="22" fillId="0" borderId="0" xfId="49" applyNumberFormat="1" applyFont="1" applyAlignment="1">
      <alignment vertical="center"/>
    </xf>
    <xf numFmtId="0" fontId="20" fillId="0" borderId="10" xfId="49" applyBorder="1" applyAlignment="1">
      <alignment vertical="center"/>
    </xf>
    <xf numFmtId="165" fontId="22" fillId="0" borderId="10" xfId="51" applyFont="1" applyFill="1" applyBorder="1" applyAlignment="1">
      <alignment vertical="center"/>
    </xf>
    <xf numFmtId="170" fontId="20" fillId="0" borderId="0" xfId="49" applyNumberFormat="1" applyAlignment="1">
      <alignment vertical="center"/>
    </xf>
    <xf numFmtId="0" fontId="60" fillId="0" borderId="10" xfId="0" applyFont="1" applyBorder="1" applyAlignment="1">
      <alignment horizontal="center" vertical="center" wrapText="1"/>
    </xf>
    <xf numFmtId="180" fontId="72" fillId="0" borderId="0" xfId="49" applyNumberFormat="1" applyFont="1" applyAlignment="1">
      <alignment vertical="center"/>
    </xf>
    <xf numFmtId="0" fontId="61" fillId="0" borderId="11" xfId="0" applyFont="1" applyBorder="1" applyAlignment="1">
      <alignment vertical="center"/>
    </xf>
    <xf numFmtId="0" fontId="60" fillId="0" borderId="16" xfId="0" applyFont="1" applyBorder="1" applyAlignment="1">
      <alignment horizontal="center" vertical="center"/>
    </xf>
    <xf numFmtId="0" fontId="60" fillId="0" borderId="16" xfId="0" applyFont="1" applyBorder="1" applyAlignment="1">
      <alignment horizontal="center" vertical="center" wrapText="1"/>
    </xf>
    <xf numFmtId="14" fontId="64" fillId="0" borderId="0" xfId="0" applyNumberFormat="1" applyFont="1" applyAlignment="1">
      <alignment horizontal="center" vertical="center"/>
    </xf>
    <xf numFmtId="0" fontId="63" fillId="0" borderId="16" xfId="0" applyFont="1" applyBorder="1" applyAlignment="1">
      <alignment vertical="center"/>
    </xf>
    <xf numFmtId="0" fontId="22" fillId="0" borderId="10" xfId="49" applyFont="1" applyBorder="1" applyAlignment="1">
      <alignment vertical="center"/>
    </xf>
    <xf numFmtId="0" fontId="79" fillId="0" borderId="21" xfId="0" applyFont="1" applyBorder="1" applyAlignment="1">
      <alignment vertical="center"/>
    </xf>
    <xf numFmtId="165" fontId="20" fillId="0" borderId="13" xfId="51" applyFont="1" applyFill="1" applyBorder="1" applyAlignment="1">
      <alignment vertical="center"/>
    </xf>
    <xf numFmtId="165" fontId="20" fillId="0" borderId="23" xfId="51" applyFont="1" applyFill="1" applyBorder="1" applyAlignment="1">
      <alignment vertical="center"/>
    </xf>
    <xf numFmtId="169" fontId="20" fillId="0" borderId="15" xfId="1" applyFont="1" applyFill="1" applyBorder="1" applyAlignment="1">
      <alignment vertical="center"/>
    </xf>
    <xf numFmtId="169" fontId="60" fillId="0" borderId="22" xfId="1" applyFont="1" applyFill="1" applyBorder="1" applyAlignment="1">
      <alignment vertical="center"/>
    </xf>
    <xf numFmtId="165" fontId="22" fillId="0" borderId="12" xfId="51" applyFont="1" applyFill="1" applyBorder="1" applyAlignment="1">
      <alignment vertical="center"/>
    </xf>
    <xf numFmtId="165" fontId="79" fillId="0" borderId="15" xfId="51" applyFont="1" applyFill="1" applyBorder="1" applyAlignment="1">
      <alignment vertical="center"/>
    </xf>
    <xf numFmtId="165" fontId="20" fillId="0" borderId="19" xfId="51" applyFont="1" applyFill="1" applyBorder="1" applyAlignment="1">
      <alignment vertical="center"/>
    </xf>
    <xf numFmtId="165" fontId="61" fillId="0" borderId="20" xfId="51" applyFont="1" applyFill="1" applyBorder="1" applyAlignment="1">
      <alignment vertical="center"/>
    </xf>
    <xf numFmtId="165" fontId="60" fillId="0" borderId="15" xfId="51" applyFont="1" applyFill="1" applyBorder="1" applyAlignment="1">
      <alignment vertical="center"/>
    </xf>
    <xf numFmtId="165" fontId="60" fillId="0" borderId="20" xfId="51" applyFont="1" applyFill="1" applyBorder="1" applyAlignment="1">
      <alignment vertical="center"/>
    </xf>
    <xf numFmtId="0" fontId="79" fillId="0" borderId="15" xfId="0" applyFont="1" applyBorder="1" applyAlignment="1">
      <alignment vertical="center"/>
    </xf>
    <xf numFmtId="169" fontId="60" fillId="0" borderId="15" xfId="1" applyFont="1" applyFill="1" applyBorder="1" applyAlignment="1">
      <alignment vertical="center"/>
    </xf>
    <xf numFmtId="0" fontId="61" fillId="0" borderId="15" xfId="0" applyFont="1" applyBorder="1" applyAlignment="1">
      <alignment vertical="center"/>
    </xf>
    <xf numFmtId="167" fontId="20" fillId="0" borderId="0" xfId="45" applyFont="1" applyFill="1" applyAlignment="1">
      <alignment vertical="center"/>
    </xf>
    <xf numFmtId="0" fontId="64" fillId="43" borderId="13" xfId="0" applyFont="1" applyFill="1" applyBorder="1" applyAlignment="1">
      <alignment horizontal="center" vertical="center"/>
    </xf>
    <xf numFmtId="0" fontId="59" fillId="0" borderId="0" xfId="49" applyFont="1" applyAlignment="1">
      <alignment vertical="center"/>
    </xf>
    <xf numFmtId="180" fontId="59" fillId="0" borderId="0" xfId="49" applyNumberFormat="1" applyFont="1" applyAlignment="1">
      <alignment vertical="center"/>
    </xf>
    <xf numFmtId="0" fontId="67" fillId="0" borderId="0" xfId="0" applyFont="1" applyAlignment="1">
      <alignment horizontal="justify" vertical="center"/>
    </xf>
    <xf numFmtId="0" fontId="68" fillId="0" borderId="0" xfId="0" applyFont="1" applyAlignment="1">
      <alignment vertical="center" wrapText="1"/>
    </xf>
    <xf numFmtId="0" fontId="68" fillId="0" borderId="0" xfId="0" applyFont="1" applyAlignment="1">
      <alignment horizontal="left" vertical="center" wrapText="1"/>
    </xf>
    <xf numFmtId="0" fontId="83" fillId="0" borderId="0" xfId="49" applyFont="1" applyAlignment="1">
      <alignment vertical="center"/>
    </xf>
    <xf numFmtId="0" fontId="59" fillId="0" borderId="0" xfId="49" applyFont="1" applyAlignment="1">
      <alignment horizontal="left" vertical="center" wrapText="1"/>
    </xf>
    <xf numFmtId="0" fontId="20" fillId="0" borderId="0" xfId="46" applyAlignment="1">
      <alignment horizontal="center" vertical="center"/>
    </xf>
    <xf numFmtId="0" fontId="85" fillId="0" borderId="0" xfId="0" applyFont="1" applyAlignment="1">
      <alignment vertical="top" wrapText="1"/>
    </xf>
    <xf numFmtId="4" fontId="86" fillId="0" borderId="0" xfId="0" applyNumberFormat="1" applyFont="1" applyAlignment="1">
      <alignment horizontal="right" vertical="top" wrapText="1"/>
    </xf>
    <xf numFmtId="49" fontId="31" fillId="0" borderId="0" xfId="0" applyNumberFormat="1" applyFont="1" applyAlignment="1">
      <alignment vertical="top"/>
    </xf>
    <xf numFmtId="49" fontId="31" fillId="0" borderId="0" xfId="0" applyNumberFormat="1" applyFont="1" applyAlignment="1">
      <alignment horizontal="center" vertical="top"/>
    </xf>
    <xf numFmtId="165" fontId="31" fillId="0" borderId="0" xfId="51" applyFont="1" applyAlignment="1">
      <alignment vertical="top"/>
    </xf>
    <xf numFmtId="177" fontId="31" fillId="0" borderId="0" xfId="51" applyNumberFormat="1" applyFont="1" applyAlignment="1">
      <alignment horizontal="right" vertical="top"/>
    </xf>
    <xf numFmtId="0" fontId="87" fillId="0" borderId="0" xfId="0" applyFont="1" applyAlignment="1">
      <alignment vertical="top"/>
    </xf>
    <xf numFmtId="0" fontId="87" fillId="0" borderId="0" xfId="0" applyFont="1" applyAlignment="1">
      <alignment horizontal="center" vertical="top"/>
    </xf>
    <xf numFmtId="165" fontId="87" fillId="0" borderId="0" xfId="51" applyFont="1" applyAlignment="1">
      <alignment vertical="top"/>
    </xf>
    <xf numFmtId="0" fontId="31" fillId="33" borderId="0" xfId="0" applyFont="1" applyFill="1" applyAlignment="1">
      <alignment vertical="top"/>
    </xf>
    <xf numFmtId="0" fontId="31" fillId="33" borderId="0" xfId="0" applyFont="1" applyFill="1" applyAlignment="1">
      <alignment horizontal="center" vertical="top"/>
    </xf>
    <xf numFmtId="165" fontId="31" fillId="33" borderId="0" xfId="51" applyFont="1" applyFill="1" applyAlignment="1">
      <alignment vertical="top"/>
    </xf>
    <xf numFmtId="49" fontId="30" fillId="40" borderId="0" xfId="0" applyNumberFormat="1" applyFont="1" applyFill="1" applyAlignment="1">
      <alignment horizontal="center" vertical="top"/>
    </xf>
    <xf numFmtId="165" fontId="30" fillId="40" borderId="0" xfId="51" applyFont="1" applyFill="1" applyAlignment="1">
      <alignment horizontal="center" vertical="top"/>
    </xf>
    <xf numFmtId="177" fontId="30" fillId="40" borderId="0" xfId="51" applyNumberFormat="1" applyFont="1" applyFill="1" applyAlignment="1">
      <alignment horizontal="center" vertical="top"/>
    </xf>
    <xf numFmtId="0" fontId="88" fillId="0" borderId="0" xfId="0" applyFont="1" applyAlignment="1">
      <alignment vertical="top"/>
    </xf>
    <xf numFmtId="0" fontId="88" fillId="0" borderId="0" xfId="0" applyFont="1" applyAlignment="1">
      <alignment horizontal="left" vertical="top"/>
    </xf>
    <xf numFmtId="4" fontId="88" fillId="0" borderId="0" xfId="0" applyNumberFormat="1" applyFont="1" applyAlignment="1">
      <alignment vertical="top"/>
    </xf>
    <xf numFmtId="0" fontId="0" fillId="45" borderId="0" xfId="0" applyFill="1"/>
    <xf numFmtId="0" fontId="88" fillId="45" borderId="0" xfId="0" applyFont="1" applyFill="1" applyAlignment="1">
      <alignment vertical="top"/>
    </xf>
    <xf numFmtId="0" fontId="88" fillId="45" borderId="0" xfId="0" applyFont="1" applyFill="1" applyAlignment="1">
      <alignment horizontal="left" vertical="top"/>
    </xf>
    <xf numFmtId="4" fontId="88" fillId="45" borderId="0" xfId="0" applyNumberFormat="1" applyFont="1" applyFill="1" applyAlignment="1">
      <alignment vertical="top"/>
    </xf>
    <xf numFmtId="0" fontId="89" fillId="0" borderId="0" xfId="0" applyFont="1"/>
    <xf numFmtId="0" fontId="35" fillId="0" borderId="13" xfId="0" applyFont="1" applyBorder="1" applyAlignment="1">
      <alignment horizontal="left" wrapText="1"/>
    </xf>
    <xf numFmtId="170" fontId="23" fillId="0" borderId="13" xfId="1" applyNumberFormat="1" applyFont="1" applyFill="1" applyBorder="1" applyAlignment="1"/>
    <xf numFmtId="165" fontId="60" fillId="0" borderId="19" xfId="51" applyFont="1" applyFill="1" applyBorder="1" applyAlignment="1">
      <alignment vertical="center"/>
    </xf>
    <xf numFmtId="0" fontId="65" fillId="0" borderId="15" xfId="0" applyFont="1" applyBorder="1" applyAlignment="1">
      <alignment vertical="center"/>
    </xf>
    <xf numFmtId="0" fontId="92" fillId="0" borderId="0" xfId="46" applyFont="1" applyAlignment="1">
      <alignment vertical="center"/>
    </xf>
    <xf numFmtId="165" fontId="73" fillId="0" borderId="0" xfId="51" applyFont="1" applyFill="1" applyAlignment="1">
      <alignment vertical="top" wrapText="1"/>
    </xf>
    <xf numFmtId="165" fontId="68" fillId="0" borderId="0" xfId="51" applyFont="1" applyFill="1"/>
    <xf numFmtId="165" fontId="74" fillId="0" borderId="0" xfId="51" applyFont="1" applyFill="1" applyAlignment="1">
      <alignment horizontal="centerContinuous" vertical="top" wrapText="1"/>
    </xf>
    <xf numFmtId="165" fontId="31" fillId="0" borderId="0" xfId="51" applyFont="1" applyFill="1" applyAlignment="1">
      <alignment vertical="top"/>
    </xf>
    <xf numFmtId="165" fontId="75" fillId="0" borderId="0" xfId="51" applyFont="1" applyFill="1" applyAlignment="1">
      <alignment vertical="top" wrapText="1"/>
    </xf>
    <xf numFmtId="165" fontId="86" fillId="0" borderId="0" xfId="51" applyFont="1" applyAlignment="1">
      <alignment horizontal="right" vertical="top" wrapText="1"/>
    </xf>
    <xf numFmtId="0" fontId="61" fillId="0" borderId="14" xfId="0" applyFont="1" applyBorder="1" applyAlignment="1">
      <alignment vertical="center"/>
    </xf>
    <xf numFmtId="0" fontId="61" fillId="0" borderId="14" xfId="0" applyFont="1" applyBorder="1" applyAlignment="1">
      <alignment horizontal="center" vertical="center"/>
    </xf>
    <xf numFmtId="167" fontId="61" fillId="0" borderId="14" xfId="0" applyNumberFormat="1" applyFont="1" applyBorder="1" applyAlignment="1">
      <alignment horizontal="left" vertical="center"/>
    </xf>
    <xf numFmtId="0" fontId="61" fillId="0" borderId="14" xfId="0" applyFont="1" applyBorder="1" applyAlignment="1">
      <alignment horizontal="left" vertical="center"/>
    </xf>
    <xf numFmtId="165" fontId="61" fillId="0" borderId="14" xfId="51" applyFont="1" applyFill="1" applyBorder="1" applyAlignment="1">
      <alignment horizontal="left" vertical="center" indent="2"/>
    </xf>
    <xf numFmtId="0" fontId="61" fillId="0" borderId="16" xfId="0" applyFont="1" applyBorder="1" applyAlignment="1">
      <alignment horizontal="left" vertical="center"/>
    </xf>
    <xf numFmtId="169" fontId="61" fillId="0" borderId="16" xfId="1" applyFont="1" applyFill="1" applyBorder="1" applyAlignment="1">
      <alignment horizontal="center" vertical="center"/>
    </xf>
    <xf numFmtId="177" fontId="61" fillId="0" borderId="16" xfId="51" applyNumberFormat="1" applyFont="1" applyFill="1" applyBorder="1" applyAlignment="1">
      <alignment horizontal="right" vertical="center"/>
    </xf>
    <xf numFmtId="169" fontId="61" fillId="0" borderId="16" xfId="1" applyFont="1" applyFill="1" applyBorder="1" applyAlignment="1">
      <alignment vertical="center"/>
    </xf>
    <xf numFmtId="165" fontId="61" fillId="0" borderId="16" xfId="51" applyFont="1" applyFill="1" applyBorder="1" applyAlignment="1">
      <alignment horizontal="left" vertical="center" indent="2"/>
    </xf>
    <xf numFmtId="177" fontId="61" fillId="0" borderId="16" xfId="51" applyNumberFormat="1" applyFont="1" applyFill="1" applyBorder="1" applyAlignment="1">
      <alignment vertical="center"/>
    </xf>
    <xf numFmtId="165" fontId="61" fillId="0" borderId="16" xfId="51" applyFont="1" applyFill="1" applyBorder="1" applyAlignment="1">
      <alignment horizontal="right" vertical="center"/>
    </xf>
    <xf numFmtId="0" fontId="61" fillId="0" borderId="10" xfId="0" applyFont="1" applyBorder="1" applyAlignment="1">
      <alignment horizontal="left"/>
    </xf>
    <xf numFmtId="169" fontId="61" fillId="0" borderId="10" xfId="1" applyFont="1" applyFill="1" applyBorder="1" applyAlignment="1">
      <alignment horizontal="center"/>
    </xf>
    <xf numFmtId="172" fontId="61" fillId="0" borderId="10" xfId="0" applyNumberFormat="1" applyFont="1" applyBorder="1" applyAlignment="1">
      <alignment horizontal="right"/>
    </xf>
    <xf numFmtId="167" fontId="61" fillId="0" borderId="10" xfId="0" applyNumberFormat="1" applyFont="1" applyBorder="1" applyAlignment="1">
      <alignment horizontal="right"/>
    </xf>
    <xf numFmtId="177" fontId="61" fillId="0" borderId="10" xfId="0" applyNumberFormat="1" applyFont="1" applyBorder="1"/>
    <xf numFmtId="0" fontId="93" fillId="0" borderId="0" xfId="0" applyFont="1" applyAlignment="1">
      <alignment horizontal="center" vertical="center" wrapText="1"/>
    </xf>
    <xf numFmtId="0" fontId="59" fillId="0" borderId="0" xfId="0" applyFont="1" applyAlignment="1">
      <alignment vertical="center"/>
    </xf>
    <xf numFmtId="0" fontId="68" fillId="0" borderId="10" xfId="0" applyFont="1" applyBorder="1" applyAlignment="1">
      <alignment vertical="center" wrapText="1"/>
    </xf>
    <xf numFmtId="167" fontId="68" fillId="0" borderId="10" xfId="1" applyNumberFormat="1" applyFont="1" applyFill="1" applyBorder="1" applyAlignment="1">
      <alignment horizontal="center" vertical="center" wrapText="1"/>
    </xf>
    <xf numFmtId="0" fontId="67" fillId="0" borderId="10" xfId="0" applyFont="1" applyBorder="1" applyAlignment="1">
      <alignment vertical="center" wrapText="1"/>
    </xf>
    <xf numFmtId="167" fontId="67" fillId="0" borderId="10" xfId="1" applyNumberFormat="1" applyFont="1" applyFill="1" applyBorder="1" applyAlignment="1">
      <alignment horizontal="left" vertical="center" wrapText="1"/>
    </xf>
    <xf numFmtId="0" fontId="67" fillId="0" borderId="0" xfId="0" applyFont="1" applyAlignment="1">
      <alignment vertical="center" wrapText="1"/>
    </xf>
    <xf numFmtId="167" fontId="67" fillId="0" borderId="0" xfId="1" applyNumberFormat="1" applyFont="1" applyFill="1" applyBorder="1" applyAlignment="1">
      <alignment horizontal="left" vertical="center" wrapText="1"/>
    </xf>
    <xf numFmtId="0" fontId="79" fillId="0" borderId="15" xfId="0" applyFont="1" applyBorder="1" applyAlignment="1">
      <alignment vertical="center" wrapText="1"/>
    </xf>
    <xf numFmtId="165" fontId="20" fillId="0" borderId="0" xfId="0" applyNumberFormat="1" applyFont="1" applyAlignment="1">
      <alignment vertical="center"/>
    </xf>
    <xf numFmtId="0" fontId="65" fillId="0" borderId="22" xfId="0" applyFont="1" applyBorder="1" applyAlignment="1">
      <alignment horizontal="left" vertical="center"/>
    </xf>
    <xf numFmtId="0" fontId="65" fillId="0" borderId="24" xfId="0" applyFont="1" applyBorder="1" applyAlignment="1">
      <alignment horizontal="left" vertical="center"/>
    </xf>
    <xf numFmtId="0" fontId="65" fillId="0" borderId="21" xfId="0" applyFont="1" applyBorder="1" applyAlignment="1">
      <alignment horizontal="left" vertical="center"/>
    </xf>
    <xf numFmtId="0" fontId="65" fillId="0" borderId="23" xfId="0" applyFont="1" applyBorder="1" applyAlignment="1">
      <alignment horizontal="left" vertical="center"/>
    </xf>
    <xf numFmtId="0" fontId="26" fillId="0" borderId="14" xfId="0" applyFont="1" applyBorder="1" applyAlignment="1">
      <alignment vertical="center"/>
    </xf>
    <xf numFmtId="0" fontId="26" fillId="0" borderId="14" xfId="0" applyFont="1" applyBorder="1" applyAlignment="1">
      <alignment horizontal="left" vertical="center" wrapText="1"/>
    </xf>
    <xf numFmtId="0" fontId="26" fillId="0" borderId="14" xfId="0" applyFont="1" applyBorder="1" applyAlignment="1">
      <alignment horizontal="left" vertical="center"/>
    </xf>
    <xf numFmtId="0" fontId="26" fillId="0" borderId="14" xfId="0" applyFont="1" applyBorder="1" applyAlignment="1">
      <alignment horizontal="center" vertical="center" wrapText="1"/>
    </xf>
    <xf numFmtId="170" fontId="26" fillId="0" borderId="14" xfId="1" applyNumberFormat="1" applyFont="1" applyFill="1" applyBorder="1" applyAlignment="1">
      <alignment vertical="center" wrapText="1"/>
    </xf>
    <xf numFmtId="169" fontId="26" fillId="0" borderId="14" xfId="1" applyFont="1" applyFill="1" applyBorder="1" applyAlignment="1">
      <alignment vertical="center" wrapText="1"/>
    </xf>
    <xf numFmtId="0" fontId="26" fillId="0" borderId="13" xfId="0" applyFont="1" applyBorder="1" applyAlignment="1">
      <alignment vertical="center"/>
    </xf>
    <xf numFmtId="0" fontId="26" fillId="0" borderId="13" xfId="0" applyFont="1" applyBorder="1" applyAlignment="1">
      <alignment horizontal="left" vertical="center" wrapText="1"/>
    </xf>
    <xf numFmtId="0" fontId="26" fillId="0" borderId="13" xfId="0" applyFont="1" applyBorder="1" applyAlignment="1">
      <alignment horizontal="left" vertical="center"/>
    </xf>
    <xf numFmtId="0" fontId="26" fillId="0" borderId="13" xfId="0" applyFont="1" applyBorder="1" applyAlignment="1">
      <alignment horizontal="center" vertical="center" wrapText="1"/>
    </xf>
    <xf numFmtId="170" fontId="26" fillId="0" borderId="13" xfId="1" applyNumberFormat="1" applyFont="1" applyFill="1" applyBorder="1" applyAlignment="1">
      <alignment vertical="center" wrapText="1"/>
    </xf>
    <xf numFmtId="169" fontId="26" fillId="0" borderId="13" xfId="1" applyFont="1" applyFill="1" applyBorder="1" applyAlignment="1">
      <alignment vertical="center" wrapText="1"/>
    </xf>
    <xf numFmtId="0" fontId="26" fillId="0" borderId="16" xfId="0" applyFont="1" applyBorder="1" applyAlignment="1">
      <alignment horizontal="left" vertical="center" wrapText="1"/>
    </xf>
    <xf numFmtId="0" fontId="26" fillId="0" borderId="16" xfId="0" applyFont="1" applyBorder="1" applyAlignment="1">
      <alignment horizontal="left" vertical="center"/>
    </xf>
    <xf numFmtId="0" fontId="26" fillId="0" borderId="16" xfId="0" applyFont="1" applyBorder="1" applyAlignment="1">
      <alignment horizontal="center" vertical="center" wrapText="1"/>
    </xf>
    <xf numFmtId="170" fontId="26" fillId="0" borderId="16" xfId="1" applyNumberFormat="1" applyFont="1" applyFill="1" applyBorder="1" applyAlignment="1">
      <alignment vertical="center" wrapText="1"/>
    </xf>
    <xf numFmtId="169" fontId="26" fillId="0" borderId="16" xfId="1" applyFont="1" applyFill="1" applyBorder="1" applyAlignment="1">
      <alignment vertical="center" wrapText="1"/>
    </xf>
    <xf numFmtId="0" fontId="26" fillId="46" borderId="10" xfId="0" applyFont="1" applyFill="1" applyBorder="1" applyAlignment="1">
      <alignment vertical="center"/>
    </xf>
    <xf numFmtId="0" fontId="26" fillId="46" borderId="10" xfId="0" applyFont="1" applyFill="1" applyBorder="1" applyAlignment="1">
      <alignment horizontal="left" vertical="center" wrapText="1"/>
    </xf>
    <xf numFmtId="0" fontId="26" fillId="46" borderId="10" xfId="0" applyFont="1" applyFill="1" applyBorder="1" applyAlignment="1">
      <alignment horizontal="left" vertical="center"/>
    </xf>
    <xf numFmtId="0" fontId="26" fillId="46" borderId="10" xfId="0" applyFont="1" applyFill="1" applyBorder="1" applyAlignment="1">
      <alignment horizontal="center" vertical="center" wrapText="1"/>
    </xf>
    <xf numFmtId="170" fontId="26" fillId="46" borderId="10" xfId="1" applyNumberFormat="1" applyFont="1" applyFill="1" applyBorder="1" applyAlignment="1">
      <alignment vertical="center" wrapText="1"/>
    </xf>
    <xf numFmtId="169" fontId="26" fillId="46" borderId="10" xfId="1" applyFont="1" applyFill="1" applyBorder="1" applyAlignment="1">
      <alignment vertical="center" wrapText="1"/>
    </xf>
    <xf numFmtId="0" fontId="26" fillId="46" borderId="0" xfId="0" applyFont="1" applyFill="1" applyAlignment="1">
      <alignment vertical="center"/>
    </xf>
    <xf numFmtId="168" fontId="60" fillId="0" borderId="10" xfId="0" applyNumberFormat="1" applyFont="1" applyBorder="1" applyAlignment="1">
      <alignment horizontal="right" vertical="center"/>
    </xf>
    <xf numFmtId="0" fontId="94" fillId="0" borderId="0" xfId="46" applyFont="1" applyAlignment="1">
      <alignment horizontal="right"/>
    </xf>
    <xf numFmtId="172" fontId="94" fillId="0" borderId="18" xfId="46" applyNumberFormat="1" applyFont="1" applyBorder="1" applyAlignment="1">
      <alignment horizontal="center"/>
    </xf>
    <xf numFmtId="0" fontId="94" fillId="0" borderId="39" xfId="46" applyFont="1" applyBorder="1"/>
    <xf numFmtId="0" fontId="98" fillId="0" borderId="0" xfId="46" applyFont="1"/>
    <xf numFmtId="0" fontId="94" fillId="0" borderId="17" xfId="46" applyFont="1" applyBorder="1" applyAlignment="1">
      <alignment horizontal="right"/>
    </xf>
    <xf numFmtId="10" fontId="25" fillId="0" borderId="0" xfId="110" applyNumberFormat="1" applyFont="1" applyBorder="1" applyAlignment="1">
      <alignment horizontal="center"/>
    </xf>
    <xf numFmtId="0" fontId="25" fillId="48" borderId="0" xfId="46" applyFont="1" applyFill="1"/>
    <xf numFmtId="167" fontId="25" fillId="0" borderId="14" xfId="46" applyNumberFormat="1" applyFont="1" applyBorder="1" applyAlignment="1">
      <alignment horizontal="center"/>
    </xf>
    <xf numFmtId="172" fontId="25" fillId="0" borderId="14" xfId="46" applyNumberFormat="1" applyFont="1" applyBorder="1" applyAlignment="1">
      <alignment horizontal="center"/>
    </xf>
    <xf numFmtId="0" fontId="25" fillId="0" borderId="0" xfId="46" applyFont="1" applyAlignment="1">
      <alignment horizontal="center"/>
    </xf>
    <xf numFmtId="181" fontId="98" fillId="0" borderId="0" xfId="46" applyNumberFormat="1" applyFont="1"/>
    <xf numFmtId="167" fontId="25" fillId="0" borderId="0" xfId="45" applyFont="1" applyFill="1" applyBorder="1" applyAlignment="1">
      <alignment horizontal="center"/>
    </xf>
    <xf numFmtId="0" fontId="94" fillId="0" borderId="0" xfId="46" applyFont="1" applyAlignment="1">
      <alignment horizontal="center"/>
    </xf>
    <xf numFmtId="180" fontId="25" fillId="0" borderId="0" xfId="46" applyNumberFormat="1" applyFont="1" applyAlignment="1">
      <alignment horizontal="center"/>
    </xf>
    <xf numFmtId="0" fontId="25" fillId="0" borderId="10" xfId="46" applyFont="1" applyBorder="1"/>
    <xf numFmtId="167" fontId="94" fillId="0" borderId="18" xfId="46" applyNumberFormat="1" applyFont="1" applyBorder="1" applyAlignment="1">
      <alignment horizontal="center"/>
    </xf>
    <xf numFmtId="0" fontId="94" fillId="48" borderId="0" xfId="46" applyFont="1" applyFill="1"/>
    <xf numFmtId="0" fontId="25" fillId="0" borderId="17" xfId="46" applyFont="1" applyBorder="1" applyAlignment="1">
      <alignment horizontal="center"/>
    </xf>
    <xf numFmtId="43" fontId="25" fillId="0" borderId="0" xfId="46" applyNumberFormat="1" applyFont="1"/>
    <xf numFmtId="172" fontId="25" fillId="0" borderId="14" xfId="45" applyNumberFormat="1" applyFont="1" applyFill="1" applyBorder="1"/>
    <xf numFmtId="0" fontId="97" fillId="0" borderId="0" xfId="46" applyFont="1"/>
    <xf numFmtId="172" fontId="94" fillId="0" borderId="0" xfId="46" applyNumberFormat="1" applyFont="1" applyAlignment="1">
      <alignment horizontal="center"/>
    </xf>
    <xf numFmtId="167" fontId="94" fillId="0" borderId="0" xfId="46" applyNumberFormat="1" applyFont="1" applyAlignment="1">
      <alignment horizontal="center"/>
    </xf>
    <xf numFmtId="0" fontId="25" fillId="0" borderId="14" xfId="46" applyFont="1" applyBorder="1" applyAlignment="1">
      <alignment horizontal="center"/>
    </xf>
    <xf numFmtId="0" fontId="69" fillId="34" borderId="40" xfId="46" applyFont="1" applyFill="1" applyBorder="1" applyAlignment="1">
      <alignment horizontal="center" vertical="center" wrapText="1"/>
    </xf>
    <xf numFmtId="0" fontId="94" fillId="0" borderId="0" xfId="46" applyFont="1"/>
    <xf numFmtId="0" fontId="69" fillId="47" borderId="40" xfId="46" applyFont="1" applyFill="1" applyBorder="1" applyAlignment="1">
      <alignment horizontal="center" vertical="center" wrapText="1"/>
    </xf>
    <xf numFmtId="167" fontId="94" fillId="48" borderId="0" xfId="46" applyNumberFormat="1" applyFont="1" applyFill="1"/>
    <xf numFmtId="180" fontId="25" fillId="0" borderId="14" xfId="46" applyNumberFormat="1" applyFont="1" applyBorder="1" applyAlignment="1">
      <alignment horizontal="center"/>
    </xf>
    <xf numFmtId="10" fontId="25" fillId="0" borderId="14" xfId="46" applyNumberFormat="1" applyFont="1" applyBorder="1"/>
    <xf numFmtId="0" fontId="94" fillId="0" borderId="17" xfId="46" applyFont="1" applyBorder="1" applyAlignment="1">
      <alignment horizontal="center"/>
    </xf>
    <xf numFmtId="0" fontId="25" fillId="0" borderId="0" xfId="0" applyFont="1"/>
    <xf numFmtId="167" fontId="25" fillId="0" borderId="14" xfId="45" applyFont="1" applyFill="1" applyBorder="1"/>
    <xf numFmtId="167" fontId="25" fillId="0" borderId="0" xfId="45" applyFont="1" applyBorder="1" applyAlignment="1">
      <alignment horizontal="center"/>
    </xf>
    <xf numFmtId="0" fontId="99" fillId="49" borderId="41" xfId="0" applyFont="1" applyFill="1" applyBorder="1" applyAlignment="1">
      <alignment horizontal="center" vertical="center" wrapText="1"/>
    </xf>
    <xf numFmtId="173" fontId="60" fillId="0" borderId="10" xfId="0" applyNumberFormat="1" applyFont="1" applyBorder="1" applyAlignment="1">
      <alignment horizontal="right" vertical="center"/>
    </xf>
    <xf numFmtId="165" fontId="25" fillId="0" borderId="0" xfId="46" applyNumberFormat="1" applyFont="1"/>
    <xf numFmtId="14" fontId="25" fillId="0" borderId="0" xfId="46" applyNumberFormat="1" applyFont="1"/>
    <xf numFmtId="0" fontId="25" fillId="0" borderId="0" xfId="46" applyFont="1"/>
    <xf numFmtId="0" fontId="96" fillId="0" borderId="0" xfId="46" applyFont="1"/>
    <xf numFmtId="0" fontId="25" fillId="0" borderId="39" xfId="46" applyFont="1" applyBorder="1"/>
    <xf numFmtId="167" fontId="25" fillId="0" borderId="0" xfId="46" applyNumberFormat="1" applyFont="1"/>
    <xf numFmtId="0" fontId="45" fillId="50" borderId="11" xfId="0" applyFont="1" applyFill="1" applyBorder="1" applyAlignment="1">
      <alignment vertical="center"/>
    </xf>
    <xf numFmtId="0" fontId="45" fillId="50" borderId="16" xfId="0" applyFont="1" applyFill="1" applyBorder="1" applyAlignment="1">
      <alignment vertical="center"/>
    </xf>
    <xf numFmtId="0" fontId="45" fillId="50" borderId="12" xfId="0" applyFont="1" applyFill="1" applyBorder="1" applyAlignment="1">
      <alignment vertical="center"/>
    </xf>
    <xf numFmtId="180" fontId="45" fillId="0" borderId="10" xfId="0" applyNumberFormat="1" applyFont="1" applyBorder="1" applyAlignment="1">
      <alignment horizontal="center" vertical="center"/>
    </xf>
    <xf numFmtId="182" fontId="45" fillId="0" borderId="10" xfId="109" applyNumberFormat="1" applyFont="1" applyFill="1" applyBorder="1" applyAlignment="1">
      <alignment horizontal="center" vertical="center"/>
    </xf>
    <xf numFmtId="170" fontId="45" fillId="0" borderId="10" xfId="1" applyNumberFormat="1" applyFont="1" applyFill="1" applyBorder="1" applyAlignment="1">
      <alignment horizontal="center" vertical="center"/>
    </xf>
    <xf numFmtId="0" fontId="27" fillId="46" borderId="0" xfId="0" applyFont="1" applyFill="1" applyAlignment="1">
      <alignment vertical="center"/>
    </xf>
    <xf numFmtId="165" fontId="22" fillId="0" borderId="0" xfId="51" applyFont="1" applyFill="1" applyBorder="1" applyAlignment="1">
      <alignment vertical="center"/>
    </xf>
    <xf numFmtId="0" fontId="24" fillId="0" borderId="10" xfId="0" applyFont="1" applyBorder="1" applyAlignment="1">
      <alignment horizontal="left" wrapText="1"/>
    </xf>
    <xf numFmtId="170" fontId="24" fillId="0" borderId="10" xfId="1" applyNumberFormat="1" applyFont="1" applyFill="1" applyBorder="1" applyAlignment="1">
      <alignment horizontal="center"/>
    </xf>
    <xf numFmtId="170" fontId="24" fillId="0" borderId="10" xfId="0" applyNumberFormat="1" applyFont="1" applyBorder="1"/>
    <xf numFmtId="170" fontId="23" fillId="0" borderId="13" xfId="1" applyNumberFormat="1" applyFont="1" applyFill="1" applyBorder="1" applyAlignment="1">
      <alignment horizontal="center"/>
    </xf>
    <xf numFmtId="170" fontId="23" fillId="0" borderId="16" xfId="1" applyNumberFormat="1" applyFont="1" applyFill="1" applyBorder="1" applyAlignment="1"/>
    <xf numFmtId="170" fontId="23" fillId="0" borderId="16" xfId="1" applyNumberFormat="1" applyFont="1" applyFill="1" applyBorder="1" applyAlignment="1">
      <alignment horizontal="center"/>
    </xf>
    <xf numFmtId="170" fontId="24" fillId="0" borderId="14" xfId="1" applyNumberFormat="1" applyFont="1" applyFill="1" applyBorder="1" applyAlignment="1"/>
    <xf numFmtId="0" fontId="64" fillId="43" borderId="11" xfId="0" applyFont="1" applyFill="1" applyBorder="1" applyAlignment="1">
      <alignment horizontal="left" vertical="center" wrapText="1"/>
    </xf>
    <xf numFmtId="0" fontId="64" fillId="43" borderId="16" xfId="0" applyFont="1" applyFill="1" applyBorder="1" applyAlignment="1">
      <alignment horizontal="center" vertical="center" wrapText="1"/>
    </xf>
    <xf numFmtId="0" fontId="67" fillId="0" borderId="0" xfId="0" applyFont="1"/>
    <xf numFmtId="0" fontId="63" fillId="0" borderId="15" xfId="0" applyFont="1" applyBorder="1" applyAlignment="1">
      <alignment vertical="center"/>
    </xf>
    <xf numFmtId="0" fontId="22" fillId="0" borderId="0" xfId="49" applyFont="1" applyAlignment="1">
      <alignment horizontal="left" vertical="center"/>
    </xf>
    <xf numFmtId="0" fontId="20" fillId="0" borderId="0" xfId="49" applyAlignment="1">
      <alignment horizontal="left" vertical="center"/>
    </xf>
    <xf numFmtId="0" fontId="69" fillId="43" borderId="33" xfId="0" applyFont="1" applyFill="1" applyBorder="1" applyAlignment="1">
      <alignment horizontal="center" vertical="center" wrapText="1"/>
    </xf>
    <xf numFmtId="49" fontId="70" fillId="42" borderId="0" xfId="0" applyNumberFormat="1" applyFont="1" applyFill="1"/>
    <xf numFmtId="0" fontId="100" fillId="0" borderId="15" xfId="0" applyFont="1" applyBorder="1"/>
    <xf numFmtId="165" fontId="60" fillId="0" borderId="0" xfId="51" applyFont="1"/>
    <xf numFmtId="165" fontId="60" fillId="0" borderId="0" xfId="0" applyNumberFormat="1" applyFont="1"/>
    <xf numFmtId="0" fontId="70" fillId="0" borderId="0" xfId="0" applyFont="1"/>
    <xf numFmtId="0" fontId="23" fillId="0" borderId="13" xfId="0" applyFont="1" applyBorder="1"/>
    <xf numFmtId="3" fontId="23" fillId="0" borderId="13" xfId="0" applyNumberFormat="1" applyFont="1" applyBorder="1"/>
    <xf numFmtId="170" fontId="23" fillId="0" borderId="13" xfId="0" applyNumberFormat="1" applyFont="1" applyBorder="1"/>
    <xf numFmtId="0" fontId="23" fillId="0" borderId="16" xfId="0" applyFont="1" applyBorder="1"/>
    <xf numFmtId="3" fontId="23" fillId="0" borderId="16" xfId="0" applyNumberFormat="1" applyFont="1" applyBorder="1"/>
    <xf numFmtId="170" fontId="23" fillId="0" borderId="16" xfId="0" applyNumberFormat="1" applyFont="1" applyBorder="1"/>
    <xf numFmtId="0" fontId="24" fillId="0" borderId="14" xfId="0" applyFont="1" applyBorder="1"/>
    <xf numFmtId="3" fontId="24" fillId="0" borderId="14" xfId="0" applyNumberFormat="1" applyFont="1" applyBorder="1"/>
    <xf numFmtId="170" fontId="24" fillId="0" borderId="14" xfId="0" applyNumberFormat="1" applyFont="1" applyBorder="1"/>
    <xf numFmtId="3" fontId="24" fillId="0" borderId="0" xfId="0" applyNumberFormat="1" applyFont="1"/>
    <xf numFmtId="0" fontId="24" fillId="0" borderId="10" xfId="0" applyFont="1" applyBorder="1"/>
    <xf numFmtId="0" fontId="23" fillId="0" borderId="10" xfId="0" applyFont="1" applyBorder="1" applyAlignment="1">
      <alignment horizontal="left" wrapText="1"/>
    </xf>
    <xf numFmtId="0" fontId="23" fillId="35" borderId="0" xfId="0" applyFont="1" applyFill="1" applyAlignment="1">
      <alignment horizontal="left"/>
    </xf>
    <xf numFmtId="0" fontId="23" fillId="35" borderId="10" xfId="0" applyFont="1" applyFill="1" applyBorder="1"/>
    <xf numFmtId="3" fontId="23" fillId="35" borderId="10" xfId="0" applyNumberFormat="1" applyFont="1" applyFill="1" applyBorder="1"/>
    <xf numFmtId="170" fontId="23" fillId="35" borderId="10" xfId="1" applyNumberFormat="1" applyFont="1" applyFill="1" applyBorder="1" applyAlignment="1"/>
    <xf numFmtId="170" fontId="23" fillId="35" borderId="10" xfId="1" applyNumberFormat="1" applyFont="1" applyFill="1" applyBorder="1" applyAlignment="1">
      <alignment horizontal="center"/>
    </xf>
    <xf numFmtId="170" fontId="23" fillId="35" borderId="10" xfId="0" applyNumberFormat="1" applyFont="1" applyFill="1" applyBorder="1"/>
    <xf numFmtId="3" fontId="23" fillId="35" borderId="0" xfId="0" applyNumberFormat="1" applyFont="1" applyFill="1"/>
    <xf numFmtId="0" fontId="23" fillId="35" borderId="0" xfId="0" applyFont="1" applyFill="1"/>
    <xf numFmtId="167" fontId="63" fillId="0" borderId="10" xfId="51" applyNumberFormat="1" applyFont="1" applyFill="1" applyBorder="1" applyAlignment="1">
      <alignment horizontal="right" vertical="center"/>
    </xf>
    <xf numFmtId="167" fontId="63" fillId="0" borderId="10" xfId="1" applyNumberFormat="1" applyFont="1" applyFill="1" applyBorder="1" applyAlignment="1">
      <alignment horizontal="center" vertical="center"/>
    </xf>
    <xf numFmtId="167" fontId="61" fillId="0" borderId="16" xfId="51" applyNumberFormat="1" applyFont="1" applyFill="1" applyBorder="1" applyAlignment="1">
      <alignment vertical="center"/>
    </xf>
    <xf numFmtId="167" fontId="61" fillId="0" borderId="12" xfId="51" applyNumberFormat="1" applyFont="1" applyFill="1" applyBorder="1" applyAlignment="1">
      <alignment vertical="center"/>
    </xf>
    <xf numFmtId="167" fontId="61" fillId="39" borderId="10" xfId="51" applyNumberFormat="1" applyFont="1" applyFill="1" applyBorder="1" applyAlignment="1">
      <alignment vertical="center"/>
    </xf>
    <xf numFmtId="171" fontId="58" fillId="0" borderId="0" xfId="44" applyFont="1" applyAlignment="1">
      <alignment horizontal="left" vertical="center" wrapText="1"/>
    </xf>
    <xf numFmtId="0" fontId="64" fillId="43" borderId="12" xfId="0" applyFont="1" applyFill="1" applyBorder="1" applyAlignment="1">
      <alignment horizontal="center" vertical="center"/>
    </xf>
    <xf numFmtId="0" fontId="64" fillId="43" borderId="11" xfId="0" applyFont="1" applyFill="1" applyBorder="1" applyAlignment="1">
      <alignment horizontal="center" vertical="center" wrapText="1"/>
    </xf>
    <xf numFmtId="0" fontId="32" fillId="40" borderId="10" xfId="0" applyFont="1" applyFill="1" applyBorder="1" applyAlignment="1">
      <alignment horizontal="center" vertical="center" wrapText="1"/>
    </xf>
    <xf numFmtId="0" fontId="61" fillId="42" borderId="15" xfId="0" applyFont="1" applyFill="1" applyBorder="1" applyAlignment="1">
      <alignment horizontal="left" vertical="center" wrapText="1"/>
    </xf>
    <xf numFmtId="0" fontId="61" fillId="42" borderId="0" xfId="0" applyFont="1" applyFill="1" applyAlignment="1">
      <alignment horizontal="left" vertical="center" wrapText="1"/>
    </xf>
    <xf numFmtId="180" fontId="64" fillId="43" borderId="13" xfId="49" applyNumberFormat="1" applyFont="1" applyFill="1" applyBorder="1" applyAlignment="1">
      <alignment horizontal="center" vertical="center" wrapText="1"/>
    </xf>
    <xf numFmtId="182" fontId="66" fillId="42" borderId="10" xfId="0" applyNumberFormat="1" applyFont="1" applyFill="1" applyBorder="1" applyAlignment="1">
      <alignment horizontal="right" vertical="center"/>
    </xf>
    <xf numFmtId="0" fontId="20" fillId="0" borderId="20" xfId="46" applyBorder="1" applyAlignment="1">
      <alignment horizontal="left" vertical="center"/>
    </xf>
    <xf numFmtId="0" fontId="20" fillId="0" borderId="24" xfId="46" applyBorder="1" applyAlignment="1">
      <alignment horizontal="left" vertical="center"/>
    </xf>
    <xf numFmtId="0" fontId="65" fillId="0" borderId="21" xfId="0" applyFont="1" applyBorder="1" applyAlignment="1">
      <alignment horizontal="left" vertical="center" indent="2"/>
    </xf>
    <xf numFmtId="0" fontId="65" fillId="0" borderId="23" xfId="0" applyFont="1" applyBorder="1" applyAlignment="1">
      <alignment horizontal="center" vertical="center"/>
    </xf>
    <xf numFmtId="0" fontId="65" fillId="0" borderId="13" xfId="0" applyFont="1" applyBorder="1" applyAlignment="1">
      <alignment horizontal="left" vertical="center"/>
    </xf>
    <xf numFmtId="0" fontId="65" fillId="0" borderId="15" xfId="0" applyFont="1" applyBorder="1" applyAlignment="1">
      <alignment horizontal="left" vertical="center" indent="2"/>
    </xf>
    <xf numFmtId="0" fontId="65" fillId="0" borderId="20" xfId="0" applyFont="1" applyBorder="1" applyAlignment="1">
      <alignment horizontal="center" vertical="center"/>
    </xf>
    <xf numFmtId="0" fontId="20" fillId="0" borderId="20" xfId="46" applyBorder="1" applyAlignment="1">
      <alignment horizontal="center" vertical="center"/>
    </xf>
    <xf numFmtId="0" fontId="102" fillId="0" borderId="43" xfId="0" applyFont="1" applyBorder="1" applyAlignment="1">
      <alignment vertical="center"/>
    </xf>
    <xf numFmtId="0" fontId="103" fillId="0" borderId="44" xfId="0" applyFont="1" applyBorder="1" applyAlignment="1">
      <alignment horizontal="right" vertical="center"/>
    </xf>
    <xf numFmtId="0" fontId="103" fillId="0" borderId="45" xfId="0" applyFont="1" applyBorder="1" applyAlignment="1">
      <alignment horizontal="right" vertical="center"/>
    </xf>
    <xf numFmtId="0" fontId="104" fillId="0" borderId="43" xfId="0" applyFont="1" applyBorder="1" applyAlignment="1">
      <alignment vertical="center"/>
    </xf>
    <xf numFmtId="3" fontId="103" fillId="0" borderId="44" xfId="0" applyNumberFormat="1" applyFont="1" applyBorder="1" applyAlignment="1">
      <alignment horizontal="right" vertical="center"/>
    </xf>
    <xf numFmtId="3" fontId="103" fillId="0" borderId="45" xfId="0" applyNumberFormat="1" applyFont="1" applyBorder="1" applyAlignment="1">
      <alignment horizontal="right" vertical="center"/>
    </xf>
    <xf numFmtId="0" fontId="105" fillId="0" borderId="45" xfId="0" applyFont="1" applyBorder="1" applyAlignment="1">
      <alignment horizontal="right" vertical="center"/>
    </xf>
    <xf numFmtId="0" fontId="102" fillId="0" borderId="31" xfId="0" applyFont="1" applyBorder="1" applyAlignment="1">
      <alignment vertical="center"/>
    </xf>
    <xf numFmtId="3" fontId="105" fillId="0" borderId="33" xfId="0" applyNumberFormat="1" applyFont="1" applyBorder="1" applyAlignment="1">
      <alignment horizontal="right" vertical="center"/>
    </xf>
    <xf numFmtId="3" fontId="105" fillId="0" borderId="42" xfId="0" applyNumberFormat="1" applyFont="1" applyBorder="1" applyAlignment="1">
      <alignment horizontal="right" vertical="center"/>
    </xf>
    <xf numFmtId="165" fontId="20" fillId="0" borderId="19" xfId="51" applyFont="1" applyFill="1" applyBorder="1" applyAlignment="1">
      <alignment horizontal="right" vertical="center"/>
    </xf>
    <xf numFmtId="176" fontId="64" fillId="43" borderId="10" xfId="49" applyNumberFormat="1" applyFont="1" applyFill="1" applyBorder="1" applyAlignment="1">
      <alignment horizontal="center" vertical="center" wrapText="1"/>
    </xf>
    <xf numFmtId="0" fontId="20" fillId="0" borderId="15" xfId="49" applyBorder="1" applyAlignment="1">
      <alignment horizontal="center" wrapText="1"/>
    </xf>
    <xf numFmtId="0" fontId="20" fillId="0" borderId="0" xfId="49" applyAlignment="1">
      <alignment horizontal="center" wrapText="1"/>
    </xf>
    <xf numFmtId="180" fontId="20" fillId="0" borderId="0" xfId="49" applyNumberFormat="1" applyAlignment="1">
      <alignment horizontal="center" wrapText="1"/>
    </xf>
    <xf numFmtId="0" fontId="108" fillId="52" borderId="47" xfId="0" applyFont="1" applyFill="1" applyBorder="1" applyAlignment="1">
      <alignment horizontal="center" vertical="center" wrapText="1"/>
    </xf>
    <xf numFmtId="14" fontId="108" fillId="52" borderId="45" xfId="0" applyNumberFormat="1" applyFont="1" applyFill="1" applyBorder="1" applyAlignment="1">
      <alignment horizontal="center" vertical="center" wrapText="1"/>
    </xf>
    <xf numFmtId="0" fontId="108" fillId="52" borderId="45" xfId="0" applyFont="1" applyFill="1" applyBorder="1" applyAlignment="1">
      <alignment horizontal="center" vertical="center" wrapText="1"/>
    </xf>
    <xf numFmtId="0" fontId="108" fillId="52" borderId="10" xfId="0" applyFont="1" applyFill="1" applyBorder="1" applyAlignment="1">
      <alignment horizontal="center" vertical="center" wrapText="1"/>
    </xf>
    <xf numFmtId="168" fontId="26" fillId="0" borderId="0" xfId="0" applyNumberFormat="1" applyFont="1" applyAlignment="1">
      <alignment vertical="center"/>
    </xf>
    <xf numFmtId="0" fontId="26" fillId="51" borderId="10" xfId="0" applyFont="1" applyFill="1" applyBorder="1" applyAlignment="1">
      <alignment horizontal="center" vertical="center" wrapText="1"/>
    </xf>
    <xf numFmtId="0" fontId="109" fillId="53" borderId="47" xfId="0" applyFont="1" applyFill="1" applyBorder="1" applyAlignment="1">
      <alignment horizontal="center" vertical="center" wrapText="1"/>
    </xf>
    <xf numFmtId="0" fontId="0" fillId="0" borderId="49" xfId="0" applyBorder="1"/>
    <xf numFmtId="0" fontId="109" fillId="53" borderId="50" xfId="0" applyFont="1" applyFill="1" applyBorder="1" applyAlignment="1">
      <alignment horizontal="center" vertical="center" wrapText="1"/>
    </xf>
    <xf numFmtId="0" fontId="0" fillId="0" borderId="0" xfId="0" applyAlignment="1">
      <alignment vertical="center" wrapText="1"/>
    </xf>
    <xf numFmtId="0" fontId="111" fillId="0" borderId="46" xfId="0" applyFont="1" applyBorder="1" applyAlignment="1">
      <alignment vertical="center"/>
    </xf>
    <xf numFmtId="0" fontId="0" fillId="0" borderId="49" xfId="0" applyBorder="1" applyAlignment="1">
      <alignment vertical="center"/>
    </xf>
    <xf numFmtId="0" fontId="111" fillId="0" borderId="49" xfId="0" applyFont="1" applyBorder="1" applyAlignment="1">
      <alignment vertical="center"/>
    </xf>
    <xf numFmtId="0" fontId="111" fillId="0" borderId="49" xfId="0" applyFont="1" applyBorder="1" applyAlignment="1">
      <alignment horizontal="center" vertical="center" wrapText="1"/>
    </xf>
    <xf numFmtId="3" fontId="111" fillId="0" borderId="49" xfId="0" applyNumberFormat="1" applyFont="1" applyBorder="1" applyAlignment="1">
      <alignment horizontal="right" vertical="center"/>
    </xf>
    <xf numFmtId="14" fontId="111" fillId="0" borderId="49" xfId="0" applyNumberFormat="1" applyFont="1" applyBorder="1" applyAlignment="1">
      <alignment horizontal="center" vertical="center"/>
    </xf>
    <xf numFmtId="4" fontId="0" fillId="0" borderId="0" xfId="0" applyNumberFormat="1"/>
    <xf numFmtId="4" fontId="111" fillId="0" borderId="49" xfId="0" applyNumberFormat="1" applyFont="1" applyBorder="1" applyAlignment="1">
      <alignment horizontal="right" vertical="center"/>
    </xf>
    <xf numFmtId="0" fontId="110" fillId="0" borderId="46" xfId="0" applyFont="1" applyBorder="1" applyAlignment="1">
      <alignment vertical="center"/>
    </xf>
    <xf numFmtId="0" fontId="110" fillId="0" borderId="49" xfId="0" applyFont="1" applyBorder="1" applyAlignment="1">
      <alignment vertical="center"/>
    </xf>
    <xf numFmtId="0" fontId="110" fillId="0" borderId="49" xfId="0" applyFont="1" applyBorder="1" applyAlignment="1">
      <alignment vertical="center" wrapText="1"/>
    </xf>
    <xf numFmtId="3" fontId="110" fillId="0" borderId="49" xfId="0" applyNumberFormat="1" applyFont="1" applyBorder="1" applyAlignment="1">
      <alignment horizontal="right" vertical="center"/>
    </xf>
    <xf numFmtId="0" fontId="110" fillId="0" borderId="49" xfId="0" applyFont="1" applyBorder="1" applyAlignment="1">
      <alignment horizontal="right" vertical="center"/>
    </xf>
    <xf numFmtId="0" fontId="112" fillId="53" borderId="10" xfId="0" applyFont="1" applyFill="1" applyBorder="1" applyAlignment="1">
      <alignment horizontal="center" vertical="center" wrapText="1"/>
    </xf>
    <xf numFmtId="0" fontId="63" fillId="54" borderId="11" xfId="0" applyFont="1" applyFill="1" applyBorder="1" applyAlignment="1">
      <alignment vertical="center"/>
    </xf>
    <xf numFmtId="0" fontId="63" fillId="54" borderId="16" xfId="0" applyFont="1" applyFill="1" applyBorder="1" applyAlignment="1">
      <alignment vertical="center"/>
    </xf>
    <xf numFmtId="0" fontId="63" fillId="54" borderId="12" xfId="0" applyFont="1" applyFill="1" applyBorder="1" applyAlignment="1">
      <alignment vertical="center"/>
    </xf>
    <xf numFmtId="0" fontId="65" fillId="0" borderId="10" xfId="0" applyFont="1" applyBorder="1" applyAlignment="1">
      <alignment horizontal="center" vertical="center" wrapText="1"/>
    </xf>
    <xf numFmtId="3" fontId="65" fillId="0" borderId="10" xfId="0" applyNumberFormat="1" applyFont="1" applyBorder="1" applyAlignment="1">
      <alignment horizontal="right" vertical="center"/>
    </xf>
    <xf numFmtId="4" fontId="65" fillId="0" borderId="10" xfId="0" applyNumberFormat="1" applyFont="1" applyBorder="1" applyAlignment="1">
      <alignment horizontal="right" vertical="center"/>
    </xf>
    <xf numFmtId="0" fontId="65" fillId="0" borderId="13" xfId="0" applyFont="1" applyBorder="1" applyAlignment="1">
      <alignment vertical="center"/>
    </xf>
    <xf numFmtId="0" fontId="65" fillId="0" borderId="13" xfId="0" applyFont="1" applyBorder="1" applyAlignment="1">
      <alignment horizontal="center" vertical="center" wrapText="1"/>
    </xf>
    <xf numFmtId="4" fontId="65" fillId="0" borderId="13" xfId="0" applyNumberFormat="1" applyFont="1" applyBorder="1" applyAlignment="1">
      <alignment horizontal="right" vertical="center"/>
    </xf>
    <xf numFmtId="3" fontId="65" fillId="0" borderId="13" xfId="0" applyNumberFormat="1" applyFont="1" applyBorder="1" applyAlignment="1">
      <alignment horizontal="right" vertical="center"/>
    </xf>
    <xf numFmtId="0" fontId="63" fillId="0" borderId="16" xfId="0" applyFont="1" applyBorder="1" applyAlignment="1">
      <alignment vertical="center" wrapText="1"/>
    </xf>
    <xf numFmtId="3" fontId="63" fillId="0" borderId="16" xfId="0" applyNumberFormat="1" applyFont="1" applyBorder="1" applyAlignment="1">
      <alignment horizontal="right" vertical="center"/>
    </xf>
    <xf numFmtId="0" fontId="63" fillId="0" borderId="16" xfId="0" applyFont="1" applyBorder="1" applyAlignment="1">
      <alignment horizontal="right" vertical="center"/>
    </xf>
    <xf numFmtId="0" fontId="63" fillId="0" borderId="12" xfId="0" applyFont="1" applyBorder="1" applyAlignment="1">
      <alignment horizontal="right" vertical="center"/>
    </xf>
    <xf numFmtId="0" fontId="63" fillId="0" borderId="22" xfId="0" applyFont="1" applyBorder="1" applyAlignment="1">
      <alignment vertical="center"/>
    </xf>
    <xf numFmtId="0" fontId="63" fillId="0" borderId="25" xfId="0" applyFont="1" applyBorder="1" applyAlignment="1">
      <alignment vertical="center"/>
    </xf>
    <xf numFmtId="0" fontId="63" fillId="0" borderId="25" xfId="0" applyFont="1" applyBorder="1" applyAlignment="1">
      <alignment vertical="center" wrapText="1"/>
    </xf>
    <xf numFmtId="0" fontId="63" fillId="0" borderId="25" xfId="0" applyFont="1" applyBorder="1" applyAlignment="1">
      <alignment horizontal="right" vertical="center"/>
    </xf>
    <xf numFmtId="0" fontId="63" fillId="0" borderId="24" xfId="0" applyFont="1" applyBorder="1" applyAlignment="1">
      <alignment horizontal="right" vertical="center"/>
    </xf>
    <xf numFmtId="0" fontId="20" fillId="0" borderId="15" xfId="46" applyBorder="1" applyAlignment="1">
      <alignment horizontal="center" vertical="center"/>
    </xf>
    <xf numFmtId="14" fontId="65" fillId="0" borderId="10" xfId="0" applyNumberFormat="1" applyFont="1" applyBorder="1" applyAlignment="1">
      <alignment horizontal="right" vertical="center"/>
    </xf>
    <xf numFmtId="14" fontId="65" fillId="0" borderId="13" xfId="0" applyNumberFormat="1" applyFont="1" applyBorder="1" applyAlignment="1">
      <alignment horizontal="right" vertical="center"/>
    </xf>
    <xf numFmtId="0" fontId="104" fillId="0" borderId="49" xfId="0" applyFont="1" applyBorder="1" applyAlignment="1">
      <alignment horizontal="center" vertical="center"/>
    </xf>
    <xf numFmtId="0" fontId="104" fillId="0" borderId="49" xfId="0" applyFont="1" applyBorder="1" applyAlignment="1">
      <alignment horizontal="center" vertical="center" wrapText="1"/>
    </xf>
    <xf numFmtId="0" fontId="32" fillId="40" borderId="10" xfId="0" applyFont="1" applyFill="1" applyBorder="1" applyAlignment="1">
      <alignment vertical="center" wrapText="1"/>
    </xf>
    <xf numFmtId="0" fontId="24" fillId="41" borderId="11" xfId="0" applyFont="1" applyFill="1" applyBorder="1" applyAlignment="1">
      <alignment vertical="center" wrapText="1"/>
    </xf>
    <xf numFmtId="0" fontId="24" fillId="41" borderId="16" xfId="0" applyFont="1" applyFill="1" applyBorder="1" applyAlignment="1">
      <alignment vertical="center" wrapText="1"/>
    </xf>
    <xf numFmtId="0" fontId="24" fillId="41" borderId="12" xfId="0" applyFont="1" applyFill="1" applyBorder="1" applyAlignment="1">
      <alignment vertical="center" wrapText="1"/>
    </xf>
    <xf numFmtId="0" fontId="24" fillId="34" borderId="11" xfId="0" applyFont="1" applyFill="1" applyBorder="1" applyAlignment="1">
      <alignment vertical="center" wrapText="1"/>
    </xf>
    <xf numFmtId="0" fontId="24" fillId="34" borderId="16" xfId="0" applyFont="1" applyFill="1" applyBorder="1" applyAlignment="1">
      <alignment vertical="center" wrapText="1"/>
    </xf>
    <xf numFmtId="0" fontId="24" fillId="34" borderId="12" xfId="0" applyFont="1" applyFill="1" applyBorder="1" applyAlignment="1">
      <alignment vertical="center" wrapText="1"/>
    </xf>
    <xf numFmtId="0" fontId="24" fillId="36" borderId="11" xfId="0" applyFont="1" applyFill="1" applyBorder="1" applyAlignment="1">
      <alignment vertical="center" wrapText="1"/>
    </xf>
    <xf numFmtId="0" fontId="24" fillId="36" borderId="16" xfId="0" applyFont="1" applyFill="1" applyBorder="1" applyAlignment="1">
      <alignment vertical="center" wrapText="1"/>
    </xf>
    <xf numFmtId="0" fontId="24" fillId="36" borderId="12" xfId="0" applyFont="1" applyFill="1" applyBorder="1" applyAlignment="1">
      <alignment vertical="center" wrapText="1"/>
    </xf>
    <xf numFmtId="0" fontId="23" fillId="37" borderId="13" xfId="0" applyFont="1" applyFill="1" applyBorder="1" applyAlignment="1">
      <alignment vertical="center" wrapText="1"/>
    </xf>
    <xf numFmtId="0" fontId="23" fillId="37" borderId="14" xfId="0" applyFont="1" applyFill="1" applyBorder="1" applyAlignment="1">
      <alignment vertical="center" wrapText="1"/>
    </xf>
    <xf numFmtId="0" fontId="23" fillId="38" borderId="10" xfId="0" applyFont="1" applyFill="1" applyBorder="1" applyAlignment="1">
      <alignment vertical="center" wrapText="1"/>
    </xf>
    <xf numFmtId="0" fontId="107" fillId="53" borderId="31" xfId="0" applyFont="1" applyFill="1" applyBorder="1" applyAlignment="1">
      <alignment vertical="center"/>
    </xf>
    <xf numFmtId="14" fontId="107" fillId="53" borderId="42" xfId="0" applyNumberFormat="1" applyFont="1" applyFill="1" applyBorder="1" applyAlignment="1">
      <alignment horizontal="center" vertical="center" wrapText="1"/>
    </xf>
    <xf numFmtId="0" fontId="113" fillId="0" borderId="46" xfId="0" applyFont="1" applyBorder="1" applyAlignment="1">
      <alignment horizontal="left" vertical="center" indent="1"/>
    </xf>
    <xf numFmtId="3" fontId="113" fillId="0" borderId="49" xfId="0" applyNumberFormat="1" applyFont="1" applyBorder="1" applyAlignment="1">
      <alignment horizontal="right" vertical="center" indent="1"/>
    </xf>
    <xf numFmtId="0" fontId="114" fillId="0" borderId="46" xfId="0" applyFont="1" applyBorder="1" applyAlignment="1">
      <alignment horizontal="left" vertical="center" indent="1"/>
    </xf>
    <xf numFmtId="3" fontId="114" fillId="0" borderId="49" xfId="0" applyNumberFormat="1" applyFont="1" applyBorder="1" applyAlignment="1">
      <alignment horizontal="right" vertical="center" indent="1"/>
    </xf>
    <xf numFmtId="0" fontId="113" fillId="0" borderId="49" xfId="0" applyFont="1" applyBorder="1" applyAlignment="1">
      <alignment horizontal="right" vertical="center" indent="1"/>
    </xf>
    <xf numFmtId="0" fontId="114" fillId="0" borderId="49" xfId="0" applyFont="1" applyBorder="1" applyAlignment="1">
      <alignment horizontal="right" vertical="center" indent="1"/>
    </xf>
    <xf numFmtId="0" fontId="106" fillId="0" borderId="0" xfId="0" applyFont="1" applyAlignment="1">
      <alignment vertical="center" wrapText="1"/>
    </xf>
    <xf numFmtId="3" fontId="106" fillId="0" borderId="49" xfId="0" applyNumberFormat="1" applyFont="1" applyBorder="1" applyAlignment="1">
      <alignment horizontal="right" vertical="center" indent="1"/>
    </xf>
    <xf numFmtId="0" fontId="0" fillId="0" borderId="0" xfId="0" applyAlignment="1">
      <alignment vertical="center"/>
    </xf>
    <xf numFmtId="0" fontId="115" fillId="0" borderId="0" xfId="0" applyFont="1" applyAlignment="1">
      <alignment vertical="center"/>
    </xf>
    <xf numFmtId="0" fontId="107" fillId="53" borderId="33" xfId="0" applyFont="1" applyFill="1" applyBorder="1" applyAlignment="1">
      <alignment vertical="center"/>
    </xf>
    <xf numFmtId="3" fontId="114" fillId="0" borderId="49" xfId="0" applyNumberFormat="1" applyFont="1" applyBorder="1" applyAlignment="1">
      <alignment horizontal="right" vertical="center"/>
    </xf>
    <xf numFmtId="0" fontId="114" fillId="0" borderId="49" xfId="0" applyFont="1" applyBorder="1" applyAlignment="1">
      <alignment horizontal="right" vertical="center"/>
    </xf>
    <xf numFmtId="0" fontId="113" fillId="0" borderId="46" xfId="0" applyFont="1" applyBorder="1" applyAlignment="1">
      <alignment horizontal="left" vertical="center" wrapText="1" indent="1"/>
    </xf>
    <xf numFmtId="170" fontId="0" fillId="0" borderId="0" xfId="0" applyNumberFormat="1" applyAlignment="1">
      <alignment vertical="center" wrapText="1"/>
    </xf>
    <xf numFmtId="170" fontId="60" fillId="42" borderId="15" xfId="1" applyNumberFormat="1" applyFont="1" applyFill="1" applyBorder="1" applyAlignment="1"/>
    <xf numFmtId="170" fontId="61" fillId="42" borderId="0" xfId="1" applyNumberFormat="1" applyFont="1" applyFill="1" applyBorder="1" applyAlignment="1"/>
    <xf numFmtId="170" fontId="61" fillId="42" borderId="22" xfId="1" applyNumberFormat="1" applyFont="1" applyFill="1" applyBorder="1" applyAlignment="1">
      <alignment vertical="center"/>
    </xf>
    <xf numFmtId="170" fontId="61" fillId="42" borderId="25" xfId="1" applyNumberFormat="1" applyFont="1" applyFill="1" applyBorder="1" applyAlignment="1">
      <alignment vertical="center"/>
    </xf>
    <xf numFmtId="0" fontId="116" fillId="53" borderId="32" xfId="0" applyFont="1" applyFill="1" applyBorder="1" applyAlignment="1">
      <alignment vertical="center"/>
    </xf>
    <xf numFmtId="0" fontId="116" fillId="53" borderId="42" xfId="0" applyFont="1" applyFill="1" applyBorder="1" applyAlignment="1">
      <alignment vertical="center"/>
    </xf>
    <xf numFmtId="14" fontId="107" fillId="53" borderId="32" xfId="0" applyNumberFormat="1" applyFont="1" applyFill="1" applyBorder="1" applyAlignment="1">
      <alignment horizontal="center" vertical="center" wrapText="1"/>
    </xf>
    <xf numFmtId="0" fontId="0" fillId="0" borderId="39" xfId="0" applyBorder="1" applyAlignment="1">
      <alignment vertical="center"/>
    </xf>
    <xf numFmtId="0" fontId="113" fillId="0" borderId="49" xfId="0" applyFont="1" applyBorder="1" applyAlignment="1">
      <alignment vertical="center"/>
    </xf>
    <xf numFmtId="3" fontId="113" fillId="0" borderId="39" xfId="0" applyNumberFormat="1" applyFont="1" applyBorder="1" applyAlignment="1">
      <alignment horizontal="right" vertical="center"/>
    </xf>
    <xf numFmtId="0" fontId="114" fillId="0" borderId="39" xfId="0" applyFont="1" applyBorder="1" applyAlignment="1">
      <alignment vertical="center"/>
    </xf>
    <xf numFmtId="0" fontId="113" fillId="0" borderId="39" xfId="0" applyFont="1" applyBorder="1" applyAlignment="1">
      <alignment horizontal="right" vertical="center"/>
    </xf>
    <xf numFmtId="0" fontId="113" fillId="0" borderId="39" xfId="0" applyFont="1" applyBorder="1" applyAlignment="1">
      <alignment vertical="center"/>
    </xf>
    <xf numFmtId="0" fontId="114" fillId="0" borderId="31" xfId="0" applyFont="1" applyBorder="1" applyAlignment="1">
      <alignment vertical="center"/>
    </xf>
    <xf numFmtId="0" fontId="114" fillId="0" borderId="32" xfId="0" applyFont="1" applyBorder="1" applyAlignment="1">
      <alignment vertical="center"/>
    </xf>
    <xf numFmtId="0" fontId="113" fillId="0" borderId="31" xfId="0" applyFont="1" applyBorder="1" applyAlignment="1">
      <alignment vertical="center"/>
    </xf>
    <xf numFmtId="0" fontId="113" fillId="0" borderId="32" xfId="0" applyFont="1" applyBorder="1" applyAlignment="1">
      <alignment vertical="center"/>
    </xf>
    <xf numFmtId="3" fontId="113" fillId="0" borderId="31" xfId="0" applyNumberFormat="1" applyFont="1" applyBorder="1" applyAlignment="1">
      <alignment vertical="center"/>
    </xf>
    <xf numFmtId="3" fontId="114" fillId="0" borderId="31" xfId="0" applyNumberFormat="1" applyFont="1" applyBorder="1" applyAlignment="1">
      <alignment vertical="center"/>
    </xf>
    <xf numFmtId="14" fontId="107" fillId="53" borderId="33" xfId="0" applyNumberFormat="1" applyFont="1" applyFill="1" applyBorder="1" applyAlignment="1">
      <alignment vertical="center" wrapText="1"/>
    </xf>
    <xf numFmtId="3" fontId="113" fillId="0" borderId="33" xfId="0" applyNumberFormat="1" applyFont="1" applyBorder="1" applyAlignment="1">
      <alignment vertical="center"/>
    </xf>
    <xf numFmtId="0" fontId="113" fillId="0" borderId="33" xfId="0" applyFont="1" applyBorder="1" applyAlignment="1">
      <alignment vertical="center"/>
    </xf>
    <xf numFmtId="0" fontId="114" fillId="0" borderId="46" xfId="0" applyFont="1" applyBorder="1" applyAlignment="1">
      <alignment horizontal="right" vertical="center"/>
    </xf>
    <xf numFmtId="3" fontId="114" fillId="0" borderId="46" xfId="0" applyNumberFormat="1" applyFont="1" applyBorder="1" applyAlignment="1">
      <alignment horizontal="right" vertical="center"/>
    </xf>
    <xf numFmtId="3" fontId="113" fillId="0" borderId="46" xfId="0" applyNumberFormat="1" applyFont="1" applyBorder="1" applyAlignment="1">
      <alignment horizontal="right" vertical="center"/>
    </xf>
    <xf numFmtId="0" fontId="113" fillId="0" borderId="46" xfId="0" applyFont="1" applyBorder="1" applyAlignment="1">
      <alignment horizontal="right" vertical="center"/>
    </xf>
    <xf numFmtId="0" fontId="116" fillId="53" borderId="31" xfId="0" applyFont="1" applyFill="1" applyBorder="1" applyAlignment="1">
      <alignment vertical="center"/>
    </xf>
    <xf numFmtId="14" fontId="108" fillId="53" borderId="42" xfId="0" applyNumberFormat="1" applyFont="1" applyFill="1" applyBorder="1" applyAlignment="1">
      <alignment horizontal="center" vertical="center" wrapText="1"/>
    </xf>
    <xf numFmtId="14" fontId="108" fillId="53" borderId="47" xfId="0" applyNumberFormat="1" applyFont="1" applyFill="1" applyBorder="1" applyAlignment="1">
      <alignment horizontal="center" vertical="center" wrapText="1"/>
    </xf>
    <xf numFmtId="0" fontId="102" fillId="0" borderId="0" xfId="0" applyFont="1" applyAlignment="1">
      <alignment vertical="center" wrapText="1"/>
    </xf>
    <xf numFmtId="0" fontId="102" fillId="0" borderId="0" xfId="0" applyFont="1" applyAlignment="1">
      <alignment horizontal="right" vertical="center" wrapText="1" indent="1"/>
    </xf>
    <xf numFmtId="0" fontId="104" fillId="0" borderId="48" xfId="0" applyFont="1" applyBorder="1" applyAlignment="1">
      <alignment horizontal="right" vertical="center" indent="1"/>
    </xf>
    <xf numFmtId="3" fontId="104" fillId="0" borderId="43" xfId="0" applyNumberFormat="1" applyFont="1" applyBorder="1" applyAlignment="1">
      <alignment horizontal="right" vertical="center"/>
    </xf>
    <xf numFmtId="0" fontId="104" fillId="0" borderId="44" xfId="0" applyFont="1" applyBorder="1" applyAlignment="1">
      <alignment horizontal="right" vertical="center"/>
    </xf>
    <xf numFmtId="0" fontId="104" fillId="0" borderId="0" xfId="0" applyFont="1" applyAlignment="1">
      <alignment vertical="center" wrapText="1"/>
    </xf>
    <xf numFmtId="0" fontId="103" fillId="0" borderId="0" xfId="0" applyFont="1" applyAlignment="1">
      <alignment vertical="center" wrapText="1"/>
    </xf>
    <xf numFmtId="3" fontId="104" fillId="0" borderId="44" xfId="0" applyNumberFormat="1" applyFont="1" applyBorder="1" applyAlignment="1">
      <alignment horizontal="right" vertical="center"/>
    </xf>
    <xf numFmtId="3" fontId="102" fillId="0" borderId="56" xfId="0" applyNumberFormat="1" applyFont="1" applyBorder="1" applyAlignment="1">
      <alignment horizontal="right" vertical="center" indent="1"/>
    </xf>
    <xf numFmtId="3" fontId="102" fillId="0" borderId="57" xfId="0" applyNumberFormat="1" applyFont="1" applyBorder="1" applyAlignment="1">
      <alignment horizontal="right" vertical="center" indent="1"/>
    </xf>
    <xf numFmtId="3" fontId="104" fillId="0" borderId="58" xfId="0" applyNumberFormat="1" applyFont="1" applyBorder="1" applyAlignment="1">
      <alignment horizontal="right" vertical="center" indent="1"/>
    </xf>
    <xf numFmtId="3" fontId="104" fillId="0" borderId="51" xfId="0" applyNumberFormat="1" applyFont="1" applyBorder="1" applyAlignment="1">
      <alignment horizontal="right" vertical="center"/>
    </xf>
    <xf numFmtId="3" fontId="102" fillId="0" borderId="0" xfId="0" applyNumberFormat="1" applyFont="1" applyAlignment="1">
      <alignment horizontal="right" vertical="center"/>
    </xf>
    <xf numFmtId="3" fontId="102" fillId="0" borderId="44" xfId="0" applyNumberFormat="1" applyFont="1" applyBorder="1" applyAlignment="1">
      <alignment horizontal="right" vertical="center"/>
    </xf>
    <xf numFmtId="0" fontId="104" fillId="0" borderId="58" xfId="0" applyFont="1" applyBorder="1" applyAlignment="1">
      <alignment horizontal="right" vertical="center" indent="1"/>
    </xf>
    <xf numFmtId="0" fontId="104" fillId="0" borderId="51" xfId="0" applyFont="1" applyBorder="1" applyAlignment="1">
      <alignment horizontal="right" vertical="center"/>
    </xf>
    <xf numFmtId="3" fontId="102" fillId="0" borderId="43" xfId="0" applyNumberFormat="1" applyFont="1" applyBorder="1" applyAlignment="1">
      <alignment horizontal="right" vertical="center" indent="1"/>
    </xf>
    <xf numFmtId="0" fontId="104" fillId="0" borderId="44" xfId="0" applyFont="1" applyBorder="1" applyAlignment="1">
      <alignment horizontal="right" vertical="center" indent="1"/>
    </xf>
    <xf numFmtId="3" fontId="104" fillId="0" borderId="0" xfId="0" applyNumberFormat="1" applyFont="1" applyAlignment="1">
      <alignment horizontal="right" vertical="center" wrapText="1" indent="1"/>
    </xf>
    <xf numFmtId="3" fontId="104" fillId="0" borderId="51" xfId="0" applyNumberFormat="1" applyFont="1" applyBorder="1" applyAlignment="1">
      <alignment horizontal="right" vertical="center" indent="1"/>
    </xf>
    <xf numFmtId="3" fontId="102" fillId="0" borderId="44" xfId="0" applyNumberFormat="1" applyFont="1" applyBorder="1" applyAlignment="1">
      <alignment horizontal="right" vertical="center" indent="1"/>
    </xf>
    <xf numFmtId="0" fontId="104" fillId="0" borderId="0" xfId="0" applyFont="1" applyAlignment="1">
      <alignment horizontal="right" vertical="center" indent="1"/>
    </xf>
    <xf numFmtId="3" fontId="104" fillId="0" borderId="43" xfId="0" applyNumberFormat="1" applyFont="1" applyBorder="1" applyAlignment="1">
      <alignment horizontal="right" vertical="center" indent="1"/>
    </xf>
    <xf numFmtId="3" fontId="104" fillId="0" borderId="44" xfId="0" applyNumberFormat="1" applyFont="1" applyBorder="1" applyAlignment="1">
      <alignment horizontal="right" vertical="center" indent="1"/>
    </xf>
    <xf numFmtId="0" fontId="0" fillId="0" borderId="45" xfId="0" applyBorder="1" applyAlignment="1">
      <alignment vertical="center" wrapText="1"/>
    </xf>
    <xf numFmtId="3" fontId="102" fillId="0" borderId="45" xfId="0" applyNumberFormat="1" applyFont="1" applyBorder="1" applyAlignment="1">
      <alignment horizontal="right" vertical="center" indent="1"/>
    </xf>
    <xf numFmtId="3" fontId="102" fillId="0" borderId="45" xfId="0" applyNumberFormat="1" applyFont="1" applyBorder="1" applyAlignment="1">
      <alignment horizontal="right" vertical="center"/>
    </xf>
    <xf numFmtId="0" fontId="103" fillId="0" borderId="45" xfId="0" applyFont="1" applyBorder="1" applyAlignment="1">
      <alignment vertical="center" wrapText="1"/>
    </xf>
    <xf numFmtId="0" fontId="102" fillId="0" borderId="49" xfId="0" applyFont="1" applyBorder="1" applyAlignment="1">
      <alignment horizontal="right" vertical="center" indent="1"/>
    </xf>
    <xf numFmtId="0" fontId="102" fillId="0" borderId="49" xfId="0" applyFont="1" applyBorder="1" applyAlignment="1">
      <alignment horizontal="right" vertical="center"/>
    </xf>
    <xf numFmtId="3" fontId="104" fillId="0" borderId="49" xfId="0" applyNumberFormat="1" applyFont="1" applyBorder="1" applyAlignment="1">
      <alignment horizontal="right" vertical="center" indent="1"/>
    </xf>
    <xf numFmtId="3" fontId="104" fillId="0" borderId="49" xfId="0" applyNumberFormat="1" applyFont="1" applyBorder="1" applyAlignment="1">
      <alignment horizontal="right" vertical="center"/>
    </xf>
    <xf numFmtId="3" fontId="102" fillId="0" borderId="0" xfId="0" applyNumberFormat="1" applyFont="1" applyAlignment="1">
      <alignment horizontal="right" vertical="center" indent="1"/>
    </xf>
    <xf numFmtId="0" fontId="102" fillId="0" borderId="52" xfId="0" applyFont="1" applyBorder="1" applyAlignment="1">
      <alignment vertical="center" wrapText="1"/>
    </xf>
    <xf numFmtId="0" fontId="102" fillId="0" borderId="39" xfId="0" applyFont="1" applyBorder="1" applyAlignment="1">
      <alignment vertical="center" wrapText="1"/>
    </xf>
    <xf numFmtId="3" fontId="102" fillId="0" borderId="52" xfId="0" applyNumberFormat="1" applyFont="1" applyBorder="1" applyAlignment="1">
      <alignment horizontal="right" vertical="center" indent="1"/>
    </xf>
    <xf numFmtId="3" fontId="102" fillId="0" borderId="46" xfId="0" applyNumberFormat="1" applyFont="1" applyBorder="1" applyAlignment="1">
      <alignment horizontal="right" vertical="center" indent="1"/>
    </xf>
    <xf numFmtId="0" fontId="108" fillId="53" borderId="65" xfId="0" applyFont="1" applyFill="1" applyBorder="1" applyAlignment="1">
      <alignment horizontal="center" vertical="center" wrapText="1"/>
    </xf>
    <xf numFmtId="0" fontId="104" fillId="0" borderId="62" xfId="0" applyFont="1" applyBorder="1" applyAlignment="1">
      <alignment vertical="center" wrapText="1"/>
    </xf>
    <xf numFmtId="3" fontId="102" fillId="0" borderId="65" xfId="0" applyNumberFormat="1" applyFont="1" applyBorder="1" applyAlignment="1">
      <alignment horizontal="right" vertical="center"/>
    </xf>
    <xf numFmtId="0" fontId="102" fillId="0" borderId="62" xfId="0" applyFont="1" applyBorder="1" applyAlignment="1">
      <alignment vertical="center" wrapText="1"/>
    </xf>
    <xf numFmtId="0" fontId="104" fillId="0" borderId="65" xfId="0" applyFont="1" applyBorder="1" applyAlignment="1">
      <alignment horizontal="right" vertical="center"/>
    </xf>
    <xf numFmtId="3" fontId="104" fillId="0" borderId="65" xfId="0" applyNumberFormat="1" applyFont="1" applyBorder="1" applyAlignment="1">
      <alignment horizontal="right" vertical="center"/>
    </xf>
    <xf numFmtId="3" fontId="102" fillId="0" borderId="66" xfId="0" applyNumberFormat="1" applyFont="1" applyBorder="1" applyAlignment="1">
      <alignment horizontal="right" vertical="center"/>
    </xf>
    <xf numFmtId="0" fontId="108" fillId="53" borderId="67" xfId="0" applyFont="1" applyFill="1" applyBorder="1" applyAlignment="1">
      <alignment vertical="center" wrapText="1"/>
    </xf>
    <xf numFmtId="3" fontId="102" fillId="0" borderId="68" xfId="0" applyNumberFormat="1" applyFont="1" applyBorder="1" applyAlignment="1">
      <alignment horizontal="right" vertical="center"/>
    </xf>
    <xf numFmtId="0" fontId="107" fillId="53" borderId="47" xfId="0" applyFont="1" applyFill="1" applyBorder="1" applyAlignment="1">
      <alignment horizontal="center" vertical="center" wrapText="1"/>
    </xf>
    <xf numFmtId="0" fontId="107" fillId="53" borderId="49" xfId="0" applyFont="1" applyFill="1" applyBorder="1" applyAlignment="1">
      <alignment horizontal="center" vertical="center" wrapText="1"/>
    </xf>
    <xf numFmtId="0" fontId="106" fillId="0" borderId="46" xfId="0" applyFont="1" applyBorder="1" applyAlignment="1">
      <alignment vertical="center" wrapText="1"/>
    </xf>
    <xf numFmtId="4" fontId="106" fillId="0" borderId="49" xfId="0" applyNumberFormat="1" applyFont="1" applyBorder="1" applyAlignment="1">
      <alignment horizontal="center" vertical="center"/>
    </xf>
    <xf numFmtId="0" fontId="102" fillId="0" borderId="33" xfId="0" applyFont="1" applyBorder="1" applyAlignment="1">
      <alignment vertical="center"/>
    </xf>
    <xf numFmtId="0" fontId="102" fillId="0" borderId="42" xfId="0" applyFont="1" applyBorder="1" applyAlignment="1">
      <alignment vertical="center"/>
    </xf>
    <xf numFmtId="0" fontId="104" fillId="0" borderId="42" xfId="0" applyFont="1" applyBorder="1" applyAlignment="1">
      <alignment vertical="center"/>
    </xf>
    <xf numFmtId="0" fontId="102" fillId="0" borderId="46" xfId="0" applyFont="1" applyBorder="1" applyAlignment="1">
      <alignment vertical="center"/>
    </xf>
    <xf numFmtId="0" fontId="102" fillId="0" borderId="49" xfId="0" applyFont="1" applyBorder="1" applyAlignment="1">
      <alignment vertical="center"/>
    </xf>
    <xf numFmtId="0" fontId="104" fillId="0" borderId="49" xfId="0" applyFont="1" applyBorder="1" applyAlignment="1">
      <alignment vertical="center"/>
    </xf>
    <xf numFmtId="0" fontId="104" fillId="0" borderId="46" xfId="0" applyFont="1" applyBorder="1" applyAlignment="1">
      <alignment vertical="center"/>
    </xf>
    <xf numFmtId="4" fontId="104" fillId="0" borderId="49" xfId="0" applyNumberFormat="1" applyFont="1" applyBorder="1" applyAlignment="1">
      <alignment horizontal="right" vertical="center"/>
    </xf>
    <xf numFmtId="0" fontId="104" fillId="0" borderId="49" xfId="0" applyFont="1" applyBorder="1" applyAlignment="1">
      <alignment horizontal="right" vertical="center"/>
    </xf>
    <xf numFmtId="0" fontId="104" fillId="0" borderId="49" xfId="0" applyFont="1" applyBorder="1" applyAlignment="1">
      <alignment horizontal="right" vertical="center" indent="2"/>
    </xf>
    <xf numFmtId="0" fontId="102" fillId="0" borderId="49" xfId="0" applyFont="1" applyBorder="1" applyAlignment="1">
      <alignment horizontal="left" vertical="center" indent="2"/>
    </xf>
    <xf numFmtId="0" fontId="102" fillId="0" borderId="49" xfId="0" applyFont="1" applyBorder="1" applyAlignment="1">
      <alignment horizontal="right" vertical="center" indent="2"/>
    </xf>
    <xf numFmtId="0" fontId="104" fillId="0" borderId="49" xfId="0" applyFont="1" applyBorder="1" applyAlignment="1">
      <alignment horizontal="left" vertical="center" indent="2"/>
    </xf>
    <xf numFmtId="4" fontId="102" fillId="0" borderId="49" xfId="0" applyNumberFormat="1" applyFont="1" applyBorder="1" applyAlignment="1">
      <alignment horizontal="right" vertical="center"/>
    </xf>
    <xf numFmtId="3" fontId="102" fillId="0" borderId="49" xfId="0" applyNumberFormat="1" applyFont="1" applyBorder="1" applyAlignment="1">
      <alignment horizontal="right" vertical="center"/>
    </xf>
    <xf numFmtId="0" fontId="102" fillId="0" borderId="39" xfId="0" applyFont="1" applyBorder="1" applyAlignment="1">
      <alignment vertical="center"/>
    </xf>
    <xf numFmtId="0" fontId="102" fillId="0" borderId="39" xfId="0" applyFont="1" applyBorder="1" applyAlignment="1">
      <alignment horizontal="center" vertical="center"/>
    </xf>
    <xf numFmtId="0" fontId="102" fillId="0" borderId="39" xfId="0" applyFont="1" applyBorder="1" applyAlignment="1">
      <alignment horizontal="right" vertical="center"/>
    </xf>
    <xf numFmtId="0" fontId="102" fillId="0" borderId="39" xfId="0" applyFont="1" applyBorder="1" applyAlignment="1">
      <alignment horizontal="left" vertical="center" indent="2"/>
    </xf>
    <xf numFmtId="0" fontId="102" fillId="0" borderId="49" xfId="0" applyFont="1" applyBorder="1" applyAlignment="1">
      <alignment horizontal="center" vertical="center"/>
    </xf>
    <xf numFmtId="0" fontId="102" fillId="0" borderId="46" xfId="0" applyFont="1" applyBorder="1" applyAlignment="1">
      <alignment vertical="center" wrapText="1"/>
    </xf>
    <xf numFmtId="165" fontId="0" fillId="0" borderId="0" xfId="51" applyFont="1"/>
    <xf numFmtId="0" fontId="108" fillId="53" borderId="47" xfId="0" applyFont="1" applyFill="1" applyBorder="1" applyAlignment="1">
      <alignment horizontal="center" vertical="center" wrapText="1"/>
    </xf>
    <xf numFmtId="0" fontId="108" fillId="53" borderId="45" xfId="0" applyFont="1" applyFill="1" applyBorder="1" applyAlignment="1">
      <alignment horizontal="center" vertical="center" wrapText="1"/>
    </xf>
    <xf numFmtId="0" fontId="108" fillId="53" borderId="49" xfId="0" applyFont="1" applyFill="1" applyBorder="1" applyAlignment="1">
      <alignment horizontal="center" vertical="center" wrapText="1"/>
    </xf>
    <xf numFmtId="4" fontId="104" fillId="0" borderId="65" xfId="0" applyNumberFormat="1" applyFont="1" applyBorder="1" applyAlignment="1">
      <alignment horizontal="right" vertical="center"/>
    </xf>
    <xf numFmtId="0" fontId="108" fillId="53" borderId="73" xfId="0" applyFont="1" applyFill="1" applyBorder="1" applyAlignment="1">
      <alignment horizontal="center" vertical="center"/>
    </xf>
    <xf numFmtId="14" fontId="108" fillId="53" borderId="74" xfId="0" applyNumberFormat="1" applyFont="1" applyFill="1" applyBorder="1" applyAlignment="1">
      <alignment horizontal="center" vertical="center" wrapText="1"/>
    </xf>
    <xf numFmtId="14" fontId="108" fillId="53" borderId="68" xfId="0" applyNumberFormat="1" applyFont="1" applyFill="1" applyBorder="1" applyAlignment="1">
      <alignment horizontal="center" vertical="center" wrapText="1"/>
    </xf>
    <xf numFmtId="0" fontId="118" fillId="0" borderId="71" xfId="0" applyFont="1" applyBorder="1" applyAlignment="1">
      <alignment vertical="center"/>
    </xf>
    <xf numFmtId="0" fontId="104" fillId="0" borderId="45" xfId="0" applyFont="1" applyBorder="1" applyAlignment="1">
      <alignment horizontal="right" vertical="center"/>
    </xf>
    <xf numFmtId="0" fontId="103" fillId="0" borderId="55" xfId="0" applyFont="1" applyBorder="1" applyAlignment="1">
      <alignment horizontal="right" vertical="center"/>
    </xf>
    <xf numFmtId="0" fontId="103" fillId="0" borderId="71" xfId="0" applyFont="1" applyBorder="1" applyAlignment="1">
      <alignment vertical="center"/>
    </xf>
    <xf numFmtId="3" fontId="104" fillId="0" borderId="45" xfId="0" applyNumberFormat="1" applyFont="1" applyBorder="1" applyAlignment="1">
      <alignment horizontal="right" vertical="center"/>
    </xf>
    <xf numFmtId="3" fontId="104" fillId="0" borderId="55" xfId="0" applyNumberFormat="1" applyFont="1" applyBorder="1" applyAlignment="1">
      <alignment horizontal="right" vertical="center"/>
    </xf>
    <xf numFmtId="0" fontId="105" fillId="0" borderId="55" xfId="0" applyFont="1" applyBorder="1" applyAlignment="1">
      <alignment horizontal="right" vertical="center"/>
    </xf>
    <xf numFmtId="0" fontId="102" fillId="0" borderId="60" xfId="0" applyFont="1" applyBorder="1" applyAlignment="1">
      <alignment vertical="center"/>
    </xf>
    <xf numFmtId="3" fontId="111" fillId="0" borderId="0" xfId="0" applyNumberFormat="1" applyFont="1"/>
    <xf numFmtId="0" fontId="108" fillId="52" borderId="33" xfId="0" applyFont="1" applyFill="1" applyBorder="1" applyAlignment="1">
      <alignment horizontal="center" vertical="center"/>
    </xf>
    <xf numFmtId="0" fontId="108" fillId="52" borderId="47" xfId="0" applyFont="1" applyFill="1" applyBorder="1" applyAlignment="1">
      <alignment horizontal="center" vertical="center"/>
    </xf>
    <xf numFmtId="0" fontId="103" fillId="0" borderId="75" xfId="0" applyFont="1" applyBorder="1" applyAlignment="1">
      <alignment vertical="center"/>
    </xf>
    <xf numFmtId="3" fontId="103" fillId="0" borderId="42" xfId="0" applyNumberFormat="1" applyFont="1" applyBorder="1" applyAlignment="1">
      <alignment horizontal="right" vertical="center"/>
    </xf>
    <xf numFmtId="0" fontId="103" fillId="0" borderId="42" xfId="0" applyFont="1" applyBorder="1" applyAlignment="1">
      <alignment horizontal="right" vertical="center"/>
    </xf>
    <xf numFmtId="0" fontId="102" fillId="0" borderId="75" xfId="0" applyFont="1" applyBorder="1" applyAlignment="1">
      <alignment vertical="center"/>
    </xf>
    <xf numFmtId="3" fontId="105" fillId="0" borderId="49" xfId="0" applyNumberFormat="1" applyFont="1" applyBorder="1" applyAlignment="1">
      <alignment horizontal="right" vertical="center"/>
    </xf>
    <xf numFmtId="0" fontId="105" fillId="0" borderId="49" xfId="0" applyFont="1" applyBorder="1" applyAlignment="1">
      <alignment horizontal="right" vertical="center"/>
    </xf>
    <xf numFmtId="0" fontId="108" fillId="52" borderId="42" xfId="0" applyFont="1" applyFill="1" applyBorder="1" applyAlignment="1">
      <alignment horizontal="center" vertical="center"/>
    </xf>
    <xf numFmtId="3" fontId="103" fillId="0" borderId="49" xfId="0" applyNumberFormat="1" applyFont="1" applyBorder="1" applyAlignment="1">
      <alignment horizontal="right" vertical="center"/>
    </xf>
    <xf numFmtId="0" fontId="103" fillId="0" borderId="49" xfId="0" applyFont="1" applyBorder="1" applyAlignment="1">
      <alignment horizontal="right" vertical="center"/>
    </xf>
    <xf numFmtId="0" fontId="108" fillId="53" borderId="33" xfId="0" applyFont="1" applyFill="1" applyBorder="1" applyAlignment="1">
      <alignment horizontal="center" vertical="center" wrapText="1"/>
    </xf>
    <xf numFmtId="0" fontId="108" fillId="53" borderId="42" xfId="0" applyFont="1" applyFill="1" applyBorder="1" applyAlignment="1">
      <alignment horizontal="center" vertical="center" wrapText="1"/>
    </xf>
    <xf numFmtId="0" fontId="103" fillId="0" borderId="46" xfId="0" applyFont="1" applyBorder="1" applyAlignment="1">
      <alignment vertical="center"/>
    </xf>
    <xf numFmtId="0" fontId="105" fillId="0" borderId="46" xfId="0" applyFont="1" applyBorder="1" applyAlignment="1">
      <alignment vertical="center"/>
    </xf>
    <xf numFmtId="0" fontId="103" fillId="0" borderId="46" xfId="0" applyFont="1" applyBorder="1" applyAlignment="1">
      <alignment vertical="center" wrapText="1"/>
    </xf>
    <xf numFmtId="0" fontId="106" fillId="0" borderId="46" xfId="0" applyFont="1" applyBorder="1" applyAlignment="1">
      <alignment vertical="center"/>
    </xf>
    <xf numFmtId="0" fontId="119" fillId="0" borderId="46" xfId="0" applyFont="1" applyBorder="1" applyAlignment="1">
      <alignment vertical="center"/>
    </xf>
    <xf numFmtId="0" fontId="102" fillId="55" borderId="52" xfId="0" applyFont="1" applyFill="1" applyBorder="1" applyAlignment="1">
      <alignment vertical="center"/>
    </xf>
    <xf numFmtId="0" fontId="102" fillId="55" borderId="39" xfId="0" applyFont="1" applyFill="1" applyBorder="1" applyAlignment="1">
      <alignment horizontal="center" vertical="center"/>
    </xf>
    <xf numFmtId="0" fontId="102" fillId="55" borderId="49" xfId="0" applyFont="1" applyFill="1" applyBorder="1" applyAlignment="1">
      <alignment horizontal="center" vertical="center"/>
    </xf>
    <xf numFmtId="0" fontId="102" fillId="0" borderId="52" xfId="0" applyFont="1" applyBorder="1" applyAlignment="1">
      <alignment vertical="center"/>
    </xf>
    <xf numFmtId="0" fontId="104" fillId="0" borderId="39" xfId="0" applyFont="1" applyBorder="1" applyAlignment="1">
      <alignment horizontal="center" vertical="center"/>
    </xf>
    <xf numFmtId="0" fontId="104" fillId="0" borderId="39" xfId="0" applyFont="1" applyBorder="1" applyAlignment="1">
      <alignment horizontal="center" vertical="center" wrapText="1"/>
    </xf>
    <xf numFmtId="3" fontId="102" fillId="0" borderId="46" xfId="0" applyNumberFormat="1" applyFont="1" applyBorder="1" applyAlignment="1">
      <alignment horizontal="right" vertical="center"/>
    </xf>
    <xf numFmtId="0" fontId="104" fillId="55" borderId="39" xfId="0" applyFont="1" applyFill="1" applyBorder="1" applyAlignment="1">
      <alignment horizontal="center" vertical="center"/>
    </xf>
    <xf numFmtId="0" fontId="104" fillId="55" borderId="39" xfId="0" applyFont="1" applyFill="1" applyBorder="1" applyAlignment="1">
      <alignment horizontal="center" vertical="center" wrapText="1"/>
    </xf>
    <xf numFmtId="0" fontId="104" fillId="55" borderId="39" xfId="0" applyFont="1" applyFill="1" applyBorder="1" applyAlignment="1">
      <alignment horizontal="right" vertical="center"/>
    </xf>
    <xf numFmtId="0" fontId="104" fillId="55" borderId="49" xfId="0" applyFont="1" applyFill="1" applyBorder="1" applyAlignment="1">
      <alignment horizontal="right" vertical="center"/>
    </xf>
    <xf numFmtId="0" fontId="104" fillId="0" borderId="39" xfId="0" applyFont="1" applyBorder="1" applyAlignment="1">
      <alignment vertical="center"/>
    </xf>
    <xf numFmtId="0" fontId="104" fillId="0" borderId="46" xfId="0" applyFont="1" applyBorder="1" applyAlignment="1">
      <alignment vertical="center" wrapText="1"/>
    </xf>
    <xf numFmtId="3" fontId="104" fillId="0" borderId="49" xfId="0" applyNumberFormat="1" applyFont="1" applyBorder="1" applyAlignment="1">
      <alignment horizontal="right" vertical="center" wrapText="1"/>
    </xf>
    <xf numFmtId="0" fontId="102" fillId="0" borderId="49" xfId="0" applyFont="1" applyBorder="1" applyAlignment="1">
      <alignment horizontal="right" vertical="center" wrapText="1"/>
    </xf>
    <xf numFmtId="3" fontId="102" fillId="0" borderId="49" xfId="0" applyNumberFormat="1" applyFont="1" applyBorder="1" applyAlignment="1">
      <alignment horizontal="right" vertical="center" wrapText="1"/>
    </xf>
    <xf numFmtId="14" fontId="108" fillId="52" borderId="42" xfId="0" applyNumberFormat="1" applyFont="1" applyFill="1" applyBorder="1" applyAlignment="1">
      <alignment horizontal="center" vertical="center"/>
    </xf>
    <xf numFmtId="0" fontId="120" fillId="0" borderId="0" xfId="0" applyFont="1" applyAlignment="1">
      <alignment vertical="center"/>
    </xf>
    <xf numFmtId="0" fontId="121" fillId="0" borderId="43" xfId="0" applyFont="1" applyBorder="1" applyAlignment="1">
      <alignment vertical="center"/>
    </xf>
    <xf numFmtId="0" fontId="104" fillId="0" borderId="52" xfId="0" applyFont="1" applyBorder="1" applyAlignment="1">
      <alignment vertical="center"/>
    </xf>
    <xf numFmtId="0" fontId="105" fillId="0" borderId="42" xfId="0" applyFont="1" applyBorder="1" applyAlignment="1">
      <alignment horizontal="right" vertical="center"/>
    </xf>
    <xf numFmtId="0" fontId="102" fillId="0" borderId="45" xfId="0" applyFont="1" applyBorder="1" applyAlignment="1">
      <alignment horizontal="right" vertical="center"/>
    </xf>
    <xf numFmtId="0" fontId="105" fillId="0" borderId="44" xfId="0" applyFont="1" applyBorder="1" applyAlignment="1">
      <alignment horizontal="right" vertical="center"/>
    </xf>
    <xf numFmtId="3" fontId="103" fillId="0" borderId="46" xfId="0" applyNumberFormat="1" applyFont="1" applyBorder="1" applyAlignment="1">
      <alignment horizontal="right" vertical="center"/>
    </xf>
    <xf numFmtId="3" fontId="105" fillId="0" borderId="46" xfId="0" applyNumberFormat="1" applyFont="1" applyBorder="1" applyAlignment="1">
      <alignment horizontal="right" vertical="center"/>
    </xf>
    <xf numFmtId="0" fontId="121" fillId="0" borderId="43" xfId="0" applyFont="1" applyBorder="1" applyAlignment="1">
      <alignment vertical="center" wrapText="1"/>
    </xf>
    <xf numFmtId="165" fontId="65" fillId="0" borderId="10" xfId="51" applyFont="1" applyBorder="1" applyAlignment="1">
      <alignment horizontal="right" vertical="center"/>
    </xf>
    <xf numFmtId="165" fontId="65" fillId="0" borderId="13" xfId="51" applyFont="1" applyBorder="1" applyAlignment="1">
      <alignment horizontal="right" vertical="center"/>
    </xf>
    <xf numFmtId="0" fontId="61" fillId="42" borderId="15" xfId="0" applyFont="1" applyFill="1" applyBorder="1" applyAlignment="1">
      <alignment vertical="center"/>
    </xf>
    <xf numFmtId="165" fontId="61" fillId="42" borderId="13" xfId="51" applyFont="1" applyFill="1" applyBorder="1" applyAlignment="1">
      <alignment vertical="center" wrapText="1"/>
    </xf>
    <xf numFmtId="167" fontId="61" fillId="42" borderId="13" xfId="1" applyNumberFormat="1" applyFont="1" applyFill="1" applyBorder="1" applyAlignment="1">
      <alignment vertical="center"/>
    </xf>
    <xf numFmtId="167" fontId="61" fillId="42" borderId="10" xfId="1" applyNumberFormat="1" applyFont="1" applyFill="1" applyBorder="1" applyAlignment="1">
      <alignment vertical="center"/>
    </xf>
    <xf numFmtId="165" fontId="60" fillId="42" borderId="13" xfId="51" applyFont="1" applyFill="1" applyBorder="1" applyAlignment="1">
      <alignment vertical="center" wrapText="1"/>
    </xf>
    <xf numFmtId="167" fontId="60" fillId="42" borderId="13" xfId="1" applyNumberFormat="1" applyFont="1" applyFill="1" applyBorder="1" applyAlignment="1">
      <alignment vertical="center"/>
    </xf>
    <xf numFmtId="0" fontId="64" fillId="43" borderId="13" xfId="0" applyFont="1" applyFill="1" applyBorder="1" applyAlignment="1">
      <alignment horizontal="center" vertical="center" wrapText="1"/>
    </xf>
    <xf numFmtId="0" fontId="108" fillId="52" borderId="48" xfId="0" applyFont="1" applyFill="1" applyBorder="1" applyAlignment="1">
      <alignment horizontal="center" vertical="center" wrapText="1"/>
    </xf>
    <xf numFmtId="0" fontId="109" fillId="53" borderId="48" xfId="0" applyFont="1" applyFill="1" applyBorder="1" applyAlignment="1">
      <alignment horizontal="center" vertical="center" wrapText="1"/>
    </xf>
    <xf numFmtId="0" fontId="109" fillId="53" borderId="51" xfId="0" applyFont="1" applyFill="1" applyBorder="1" applyAlignment="1">
      <alignment horizontal="center" vertical="center" wrapText="1"/>
    </xf>
    <xf numFmtId="0" fontId="0" fillId="0" borderId="43" xfId="0" applyBorder="1" applyAlignment="1">
      <alignment vertical="center" wrapText="1"/>
    </xf>
    <xf numFmtId="0" fontId="0" fillId="0" borderId="52" xfId="0" applyBorder="1" applyAlignment="1">
      <alignment vertical="center" wrapText="1"/>
    </xf>
    <xf numFmtId="0" fontId="109" fillId="53" borderId="46" xfId="0" applyFont="1" applyFill="1" applyBorder="1" applyAlignment="1">
      <alignment horizontal="center" vertical="center" wrapText="1"/>
    </xf>
    <xf numFmtId="0" fontId="109" fillId="53" borderId="44" xfId="0" applyFont="1" applyFill="1" applyBorder="1" applyAlignment="1">
      <alignment horizontal="center" vertical="center" wrapText="1"/>
    </xf>
    <xf numFmtId="0" fontId="108" fillId="52" borderId="46" xfId="0" applyFont="1" applyFill="1" applyBorder="1" applyAlignment="1">
      <alignment horizontal="center" vertical="center" wrapText="1"/>
    </xf>
    <xf numFmtId="0" fontId="102" fillId="0" borderId="43" xfId="0" applyFont="1" applyBorder="1" applyAlignment="1">
      <alignment vertical="center" wrapText="1"/>
    </xf>
    <xf numFmtId="0" fontId="102" fillId="0" borderId="45" xfId="0" applyFont="1" applyBorder="1" applyAlignment="1">
      <alignment vertical="center" wrapText="1"/>
    </xf>
    <xf numFmtId="0" fontId="102" fillId="0" borderId="53" xfId="0" applyFont="1" applyBorder="1" applyAlignment="1">
      <alignment vertical="center" wrapText="1"/>
    </xf>
    <xf numFmtId="0" fontId="102" fillId="0" borderId="54" xfId="0" applyFont="1" applyBorder="1" applyAlignment="1">
      <alignment vertical="center" wrapText="1"/>
    </xf>
    <xf numFmtId="0" fontId="102" fillId="0" borderId="59" xfId="0" applyFont="1" applyBorder="1" applyAlignment="1">
      <alignment vertical="center" wrapText="1"/>
    </xf>
    <xf numFmtId="0" fontId="102" fillId="0" borderId="55" xfId="0" applyFont="1" applyBorder="1" applyAlignment="1">
      <alignment vertical="center" wrapText="1"/>
    </xf>
    <xf numFmtId="0" fontId="104" fillId="0" borderId="43" xfId="0" applyFont="1" applyBorder="1" applyAlignment="1">
      <alignment vertical="center" wrapText="1"/>
    </xf>
    <xf numFmtId="0" fontId="104" fillId="0" borderId="55" xfId="0" applyFont="1" applyBorder="1" applyAlignment="1">
      <alignment vertical="center" wrapText="1"/>
    </xf>
    <xf numFmtId="0" fontId="113" fillId="0" borderId="33" xfId="0" applyFont="1" applyBorder="1" applyAlignment="1">
      <alignment horizontal="left" vertical="center" indent="1"/>
    </xf>
    <xf numFmtId="0" fontId="0" fillId="0" borderId="42" xfId="0" applyBorder="1" applyAlignment="1">
      <alignment vertical="center"/>
    </xf>
    <xf numFmtId="0" fontId="114" fillId="0" borderId="42" xfId="0" applyFont="1" applyBorder="1" applyAlignment="1">
      <alignment vertical="center"/>
    </xf>
    <xf numFmtId="14" fontId="64" fillId="43" borderId="10" xfId="0" applyNumberFormat="1" applyFont="1" applyFill="1" applyBorder="1" applyAlignment="1">
      <alignment horizontal="center" vertical="center" wrapText="1"/>
    </xf>
    <xf numFmtId="180" fontId="64" fillId="43" borderId="10" xfId="49" applyNumberFormat="1" applyFont="1" applyFill="1" applyBorder="1" applyAlignment="1">
      <alignment horizontal="center" vertical="center" wrapText="1"/>
    </xf>
    <xf numFmtId="0" fontId="106" fillId="0" borderId="0" xfId="0" applyFont="1" applyAlignment="1">
      <alignment horizontal="justify" vertical="center"/>
    </xf>
    <xf numFmtId="0" fontId="123" fillId="0" borderId="0" xfId="0" applyFont="1" applyAlignment="1">
      <alignment horizontal="justify" vertical="center"/>
    </xf>
    <xf numFmtId="0" fontId="51" fillId="0" borderId="0" xfId="0" applyFont="1" applyAlignment="1">
      <alignment horizontal="center"/>
    </xf>
    <xf numFmtId="0" fontId="50" fillId="43" borderId="0" xfId="0" applyFont="1" applyFill="1" applyAlignment="1">
      <alignment horizontal="center" vertical="top" wrapText="1"/>
    </xf>
    <xf numFmtId="0" fontId="64" fillId="43" borderId="11" xfId="0" applyFont="1" applyFill="1" applyBorder="1" applyAlignment="1">
      <alignment horizontal="center" vertical="center"/>
    </xf>
    <xf numFmtId="0" fontId="64" fillId="43" borderId="12" xfId="0" applyFont="1" applyFill="1" applyBorder="1" applyAlignment="1">
      <alignment horizontal="center" vertical="center"/>
    </xf>
    <xf numFmtId="0" fontId="64" fillId="43" borderId="10" xfId="0" applyFont="1" applyFill="1" applyBorder="1" applyAlignment="1">
      <alignment horizontal="center" vertical="center"/>
    </xf>
    <xf numFmtId="0" fontId="64" fillId="43" borderId="11" xfId="0" applyFont="1" applyFill="1" applyBorder="1" applyAlignment="1">
      <alignment horizontal="center" vertical="center" wrapText="1"/>
    </xf>
    <xf numFmtId="0" fontId="64" fillId="43" borderId="12" xfId="0" applyFont="1" applyFill="1" applyBorder="1" applyAlignment="1">
      <alignment horizontal="center" vertical="center" wrapText="1"/>
    </xf>
    <xf numFmtId="0" fontId="66" fillId="42" borderId="11" xfId="0" applyFont="1" applyFill="1" applyBorder="1" applyAlignment="1">
      <alignment horizontal="center" vertical="center"/>
    </xf>
    <xf numFmtId="0" fontId="66" fillId="42" borderId="12" xfId="0" applyFont="1" applyFill="1" applyBorder="1" applyAlignment="1">
      <alignment horizontal="center" vertical="center"/>
    </xf>
    <xf numFmtId="0" fontId="69" fillId="43" borderId="31" xfId="0" applyFont="1" applyFill="1" applyBorder="1" applyAlignment="1">
      <alignment horizontal="center" vertical="center"/>
    </xf>
    <xf numFmtId="0" fontId="69" fillId="43" borderId="32" xfId="0" applyFont="1" applyFill="1" applyBorder="1" applyAlignment="1">
      <alignment horizontal="center" vertical="center"/>
    </xf>
    <xf numFmtId="0" fontId="69" fillId="43" borderId="42" xfId="0" applyFont="1" applyFill="1" applyBorder="1" applyAlignment="1">
      <alignment horizontal="center" vertical="center"/>
    </xf>
    <xf numFmtId="171" fontId="57" fillId="0" borderId="0" xfId="44" applyFont="1" applyAlignment="1">
      <alignment horizontal="center" vertical="center" wrapText="1"/>
    </xf>
    <xf numFmtId="171" fontId="58" fillId="0" borderId="0" xfId="44" applyFont="1" applyAlignment="1">
      <alignment horizontal="center" vertical="center" wrapText="1"/>
    </xf>
    <xf numFmtId="0" fontId="60" fillId="0" borderId="0" xfId="0" applyFont="1" applyAlignment="1">
      <alignment horizontal="left" vertical="center" wrapText="1"/>
    </xf>
    <xf numFmtId="171" fontId="58" fillId="0" borderId="0" xfId="44" applyFont="1" applyAlignment="1">
      <alignment horizontal="left" vertical="center" wrapText="1"/>
    </xf>
    <xf numFmtId="0" fontId="61" fillId="0" borderId="0" xfId="0" applyFont="1" applyAlignment="1">
      <alignment horizontal="left" vertical="center"/>
    </xf>
    <xf numFmtId="170" fontId="61" fillId="42" borderId="22" xfId="1" applyNumberFormat="1" applyFont="1" applyFill="1" applyBorder="1" applyAlignment="1">
      <alignment horizontal="left" vertical="center"/>
    </xf>
    <xf numFmtId="170" fontId="61" fillId="42" borderId="25" xfId="1" applyNumberFormat="1" applyFont="1" applyFill="1" applyBorder="1" applyAlignment="1">
      <alignment horizontal="left" vertical="center"/>
    </xf>
    <xf numFmtId="0" fontId="68" fillId="0" borderId="79" xfId="0" applyFont="1" applyBorder="1" applyAlignment="1">
      <alignment horizontal="center" vertical="center" wrapText="1"/>
    </xf>
    <xf numFmtId="0" fontId="68" fillId="0" borderId="80" xfId="0" applyFont="1" applyBorder="1" applyAlignment="1">
      <alignment horizontal="center" vertical="center" wrapText="1"/>
    </xf>
    <xf numFmtId="0" fontId="68" fillId="0" borderId="81" xfId="0" applyFont="1" applyBorder="1" applyAlignment="1">
      <alignment horizontal="center" vertical="center" wrapText="1"/>
    </xf>
    <xf numFmtId="171" fontId="58" fillId="0" borderId="0" xfId="44" applyFont="1" applyAlignment="1">
      <alignment wrapText="1"/>
    </xf>
    <xf numFmtId="0" fontId="70" fillId="0" borderId="0" xfId="0" applyFont="1" applyAlignment="1">
      <alignment vertical="center"/>
    </xf>
    <xf numFmtId="0" fontId="61" fillId="0" borderId="0" xfId="0" applyFont="1" applyAlignment="1">
      <alignment horizontal="center" vertical="center"/>
    </xf>
    <xf numFmtId="0" fontId="60" fillId="0" borderId="0" xfId="0" applyFont="1" applyAlignment="1">
      <alignment horizontal="left"/>
    </xf>
    <xf numFmtId="0" fontId="22" fillId="0" borderId="0" xfId="49" applyFont="1" applyAlignment="1">
      <alignment horizontal="left" vertical="center"/>
    </xf>
    <xf numFmtId="0" fontId="20" fillId="0" borderId="0" xfId="49" applyAlignment="1">
      <alignment horizontal="left" vertical="center"/>
    </xf>
    <xf numFmtId="171" fontId="22" fillId="0" borderId="0" xfId="44" applyFont="1" applyAlignment="1">
      <alignment horizontal="left" wrapText="1"/>
    </xf>
    <xf numFmtId="0" fontId="61" fillId="42" borderId="15" xfId="0" applyFont="1" applyFill="1" applyBorder="1" applyAlignment="1">
      <alignment vertical="center" wrapText="1"/>
    </xf>
    <xf numFmtId="0" fontId="61" fillId="42" borderId="0" xfId="0" applyFont="1" applyFill="1" applyAlignment="1">
      <alignment vertical="center" wrapText="1"/>
    </xf>
    <xf numFmtId="0" fontId="61" fillId="42" borderId="15" xfId="0" applyFont="1" applyFill="1" applyBorder="1" applyAlignment="1">
      <alignment horizontal="left" vertical="center" wrapText="1"/>
    </xf>
    <xf numFmtId="0" fontId="61" fillId="42" borderId="0" xfId="0" applyFont="1" applyFill="1" applyAlignment="1">
      <alignment horizontal="left" vertical="center" wrapText="1"/>
    </xf>
    <xf numFmtId="0" fontId="60" fillId="0" borderId="0" xfId="0" applyFont="1" applyAlignment="1">
      <alignment vertical="center"/>
    </xf>
    <xf numFmtId="0" fontId="60" fillId="42" borderId="15" xfId="0" applyFont="1" applyFill="1" applyBorder="1" applyAlignment="1">
      <alignment horizontal="left" vertical="center" wrapText="1"/>
    </xf>
    <xf numFmtId="0" fontId="60" fillId="42" borderId="0" xfId="0" applyFont="1" applyFill="1" applyAlignment="1">
      <alignment horizontal="left" vertical="center" wrapText="1"/>
    </xf>
    <xf numFmtId="0" fontId="22" fillId="0" borderId="0" xfId="0" applyFont="1" applyAlignment="1">
      <alignment horizontal="left"/>
    </xf>
    <xf numFmtId="0" fontId="68" fillId="0" borderId="11" xfId="0" applyFont="1" applyBorder="1" applyAlignment="1">
      <alignment horizontal="center" vertical="center" wrapText="1"/>
    </xf>
    <xf numFmtId="0" fontId="68" fillId="0" borderId="16" xfId="0" applyFont="1" applyBorder="1" applyAlignment="1">
      <alignment horizontal="center" vertical="center" wrapText="1"/>
    </xf>
    <xf numFmtId="0" fontId="68" fillId="0" borderId="12" xfId="0" applyFont="1" applyBorder="1" applyAlignment="1">
      <alignment horizontal="center" vertical="center" wrapText="1"/>
    </xf>
    <xf numFmtId="0" fontId="22" fillId="0" borderId="0" xfId="49" applyFont="1" applyAlignment="1">
      <alignment horizontal="center" vertical="center"/>
    </xf>
    <xf numFmtId="0" fontId="20" fillId="0" borderId="0" xfId="49" applyAlignment="1">
      <alignment horizontal="center" vertical="center"/>
    </xf>
    <xf numFmtId="171" fontId="58" fillId="0" borderId="0" xfId="44" applyFont="1" applyAlignment="1">
      <alignment horizontal="left"/>
    </xf>
    <xf numFmtId="0" fontId="61" fillId="0" borderId="0" xfId="0" applyFont="1" applyAlignment="1">
      <alignment horizontal="left"/>
    </xf>
    <xf numFmtId="0" fontId="60" fillId="0" borderId="0" xfId="0" applyFont="1" applyAlignment="1">
      <alignment horizontal="left" vertical="center"/>
    </xf>
    <xf numFmtId="0" fontId="70" fillId="0" borderId="0" xfId="0" applyFont="1" applyAlignment="1">
      <alignment horizontal="left" vertical="center"/>
    </xf>
    <xf numFmtId="0" fontId="64" fillId="43" borderId="10" xfId="0" applyFont="1" applyFill="1" applyBorder="1" applyAlignment="1">
      <alignment horizontal="center" vertical="center" wrapText="1"/>
    </xf>
    <xf numFmtId="0" fontId="60" fillId="0" borderId="0" xfId="0" quotePrefix="1" applyFont="1" applyAlignment="1">
      <alignment horizontal="left" vertical="center" wrapText="1"/>
    </xf>
    <xf numFmtId="0" fontId="78" fillId="0" borderId="0" xfId="0" applyFont="1" applyAlignment="1">
      <alignment horizontal="left" vertical="center" wrapText="1"/>
    </xf>
    <xf numFmtId="0" fontId="67" fillId="0" borderId="0" xfId="0" applyFont="1" applyAlignment="1">
      <alignment horizontal="center"/>
    </xf>
    <xf numFmtId="0" fontId="60" fillId="0" borderId="0" xfId="0" applyFont="1" applyAlignment="1">
      <alignment horizontal="left" vertical="top" wrapText="1"/>
    </xf>
    <xf numFmtId="0" fontId="67" fillId="0" borderId="0" xfId="0" applyFont="1" applyAlignment="1">
      <alignment horizontal="center" vertical="center" wrapText="1"/>
    </xf>
    <xf numFmtId="0" fontId="60" fillId="0" borderId="0" xfId="0" applyFont="1" applyAlignment="1">
      <alignment horizontal="left" wrapText="1"/>
    </xf>
    <xf numFmtId="0" fontId="64" fillId="43" borderId="13" xfId="0" applyFont="1" applyFill="1" applyBorder="1" applyAlignment="1">
      <alignment horizontal="center" vertical="center" wrapText="1"/>
    </xf>
    <xf numFmtId="0" fontId="64" fillId="43" borderId="14" xfId="0" applyFont="1" applyFill="1" applyBorder="1" applyAlignment="1">
      <alignment horizontal="center" vertical="center" wrapText="1"/>
    </xf>
    <xf numFmtId="180" fontId="64" fillId="43" borderId="13" xfId="49" applyNumberFormat="1" applyFont="1" applyFill="1" applyBorder="1" applyAlignment="1">
      <alignment horizontal="center" vertical="center" wrapText="1"/>
    </xf>
    <xf numFmtId="180" fontId="64" fillId="43" borderId="14" xfId="49" applyNumberFormat="1" applyFont="1" applyFill="1" applyBorder="1" applyAlignment="1">
      <alignment horizontal="center"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22" fillId="42" borderId="11" xfId="0" applyFont="1" applyFill="1" applyBorder="1" applyAlignment="1">
      <alignment horizontal="left" vertical="center"/>
    </xf>
    <xf numFmtId="0" fontId="22" fillId="42" borderId="16" xfId="0" applyFont="1" applyFill="1" applyBorder="1" applyAlignment="1">
      <alignment horizontal="left" vertical="center"/>
    </xf>
    <xf numFmtId="0" fontId="22" fillId="42" borderId="12" xfId="0" applyFont="1" applyFill="1" applyBorder="1" applyAlignment="1">
      <alignment horizontal="left" vertical="center"/>
    </xf>
    <xf numFmtId="0" fontId="64" fillId="43" borderId="21" xfId="0" applyFont="1" applyFill="1" applyBorder="1" applyAlignment="1">
      <alignment horizontal="center" vertical="center" wrapText="1"/>
    </xf>
    <xf numFmtId="0" fontId="64" fillId="43" borderId="23" xfId="0" applyFont="1" applyFill="1" applyBorder="1" applyAlignment="1">
      <alignment horizontal="center" vertical="center" wrapText="1"/>
    </xf>
    <xf numFmtId="0" fontId="64" fillId="43" borderId="22" xfId="0" applyFont="1" applyFill="1" applyBorder="1" applyAlignment="1">
      <alignment horizontal="center" vertical="center" wrapText="1"/>
    </xf>
    <xf numFmtId="0" fontId="64" fillId="43" borderId="24" xfId="0" applyFont="1" applyFill="1" applyBorder="1" applyAlignment="1">
      <alignment horizontal="center" vertical="center" wrapText="1"/>
    </xf>
    <xf numFmtId="0" fontId="63" fillId="0" borderId="11" xfId="0" applyFont="1" applyBorder="1" applyAlignment="1">
      <alignment horizontal="left" vertical="center"/>
    </xf>
    <xf numFmtId="0" fontId="63" fillId="0" borderId="12" xfId="0" applyFont="1" applyBorder="1" applyAlignment="1">
      <alignment horizontal="left" vertical="center"/>
    </xf>
    <xf numFmtId="0" fontId="64" fillId="43" borderId="19" xfId="0" applyFont="1" applyFill="1" applyBorder="1" applyAlignment="1">
      <alignment horizontal="center" vertical="center" wrapText="1"/>
    </xf>
    <xf numFmtId="0" fontId="65" fillId="0" borderId="0" xfId="0" applyFont="1" applyAlignment="1">
      <alignment horizontal="left" vertical="center"/>
    </xf>
    <xf numFmtId="180" fontId="72" fillId="0" borderId="15" xfId="49" applyNumberFormat="1" applyFont="1" applyBorder="1" applyAlignment="1">
      <alignment horizontal="left" vertical="center" wrapText="1"/>
    </xf>
    <xf numFmtId="180" fontId="72" fillId="0" borderId="0" xfId="49" applyNumberFormat="1" applyFont="1" applyAlignment="1">
      <alignment horizontal="left" vertical="center" wrapText="1"/>
    </xf>
    <xf numFmtId="14" fontId="64" fillId="43" borderId="13" xfId="0" applyNumberFormat="1" applyFont="1" applyFill="1" applyBorder="1" applyAlignment="1">
      <alignment horizontal="center" vertical="center" wrapText="1"/>
    </xf>
    <xf numFmtId="0" fontId="64" fillId="43" borderId="14" xfId="0" applyFont="1" applyFill="1" applyBorder="1" applyAlignment="1">
      <alignment horizontal="center" vertical="center"/>
    </xf>
    <xf numFmtId="0" fontId="78" fillId="0" borderId="0" xfId="0" applyFont="1" applyAlignment="1">
      <alignment horizontal="left" vertical="center"/>
    </xf>
    <xf numFmtId="0" fontId="65" fillId="0" borderId="11" xfId="0" applyFont="1" applyBorder="1" applyAlignment="1">
      <alignment horizontal="left" vertical="center" wrapText="1"/>
    </xf>
    <xf numFmtId="0" fontId="65" fillId="0" borderId="12" xfId="0" applyFont="1" applyBorder="1" applyAlignment="1">
      <alignment horizontal="left" vertical="center" wrapText="1"/>
    </xf>
    <xf numFmtId="0" fontId="63" fillId="39" borderId="11" xfId="0" applyFont="1" applyFill="1" applyBorder="1" applyAlignment="1">
      <alignment horizontal="left" vertical="center"/>
    </xf>
    <xf numFmtId="0" fontId="63" fillId="39" borderId="16" xfId="0" applyFont="1" applyFill="1" applyBorder="1" applyAlignment="1">
      <alignment horizontal="left" vertical="center"/>
    </xf>
    <xf numFmtId="0" fontId="63" fillId="39" borderId="12" xfId="0" applyFont="1" applyFill="1" applyBorder="1" applyAlignment="1">
      <alignment horizontal="left" vertical="center"/>
    </xf>
    <xf numFmtId="0" fontId="65" fillId="0" borderId="11" xfId="0" applyFont="1" applyBorder="1" applyAlignment="1">
      <alignment vertical="center" wrapText="1"/>
    </xf>
    <xf numFmtId="0" fontId="65" fillId="0" borderId="12" xfId="0" applyFont="1" applyBorder="1" applyAlignment="1">
      <alignment vertical="center" wrapText="1"/>
    </xf>
    <xf numFmtId="0" fontId="63" fillId="0" borderId="16" xfId="0" applyFont="1" applyBorder="1" applyAlignment="1">
      <alignment horizontal="left" vertical="center"/>
    </xf>
    <xf numFmtId="0" fontId="96" fillId="0" borderId="0" xfId="46" applyFont="1" applyAlignment="1">
      <alignment horizontal="center"/>
    </xf>
    <xf numFmtId="0" fontId="96" fillId="0" borderId="39" xfId="46" applyFont="1" applyBorder="1" applyAlignment="1">
      <alignment horizontal="center"/>
    </xf>
    <xf numFmtId="0" fontId="68" fillId="0" borderId="0" xfId="0" applyFont="1" applyAlignment="1">
      <alignment horizontal="left" vertical="center" wrapText="1"/>
    </xf>
    <xf numFmtId="0" fontId="108" fillId="53" borderId="67" xfId="0" applyFont="1" applyFill="1" applyBorder="1" applyAlignment="1">
      <alignment horizontal="center" vertical="center" wrapText="1"/>
    </xf>
    <xf numFmtId="0" fontId="108" fillId="53" borderId="64" xfId="0" applyFont="1" applyFill="1" applyBorder="1" applyAlignment="1">
      <alignment horizontal="center" vertical="center" wrapText="1"/>
    </xf>
    <xf numFmtId="0" fontId="107" fillId="53" borderId="48" xfId="0" applyFont="1" applyFill="1" applyBorder="1" applyAlignment="1">
      <alignment horizontal="center" vertical="center" wrapText="1"/>
    </xf>
    <xf numFmtId="0" fontId="107" fillId="53" borderId="46" xfId="0" applyFont="1" applyFill="1" applyBorder="1" applyAlignment="1">
      <alignment horizontal="center" vertical="center" wrapText="1"/>
    </xf>
    <xf numFmtId="0" fontId="108" fillId="53" borderId="61" xfId="0" applyFont="1" applyFill="1" applyBorder="1" applyAlignment="1">
      <alignment horizontal="center" vertical="center" wrapText="1"/>
    </xf>
    <xf numFmtId="0" fontId="108" fillId="53" borderId="62" xfId="0" applyFont="1" applyFill="1" applyBorder="1" applyAlignment="1">
      <alignment horizontal="center" vertical="center" wrapText="1"/>
    </xf>
    <xf numFmtId="0" fontId="108" fillId="53" borderId="63" xfId="0" applyFont="1" applyFill="1" applyBorder="1" applyAlignment="1">
      <alignment horizontal="center" vertical="center" wrapText="1"/>
    </xf>
    <xf numFmtId="0" fontId="108" fillId="53" borderId="67" xfId="0" applyFont="1" applyFill="1" applyBorder="1" applyAlignment="1">
      <alignment horizontal="center" vertical="center"/>
    </xf>
    <xf numFmtId="0" fontId="108" fillId="53" borderId="63" xfId="0" applyFont="1" applyFill="1" applyBorder="1" applyAlignment="1">
      <alignment horizontal="center" vertical="center"/>
    </xf>
    <xf numFmtId="0" fontId="110" fillId="54" borderId="52" xfId="0" applyFont="1" applyFill="1" applyBorder="1" applyAlignment="1">
      <alignment vertical="center"/>
    </xf>
    <xf numFmtId="0" fontId="110" fillId="54" borderId="39" xfId="0" applyFont="1" applyFill="1" applyBorder="1" applyAlignment="1">
      <alignment vertical="center"/>
    </xf>
    <xf numFmtId="0" fontId="110" fillId="54" borderId="49" xfId="0" applyFont="1" applyFill="1" applyBorder="1" applyAlignment="1">
      <alignment vertical="center"/>
    </xf>
    <xf numFmtId="0" fontId="108" fillId="53" borderId="70" xfId="0" applyFont="1" applyFill="1" applyBorder="1" applyAlignment="1">
      <alignment horizontal="center" vertical="center" wrapText="1"/>
    </xf>
    <xf numFmtId="0" fontId="108" fillId="53" borderId="71" xfId="0" applyFont="1" applyFill="1" applyBorder="1" applyAlignment="1">
      <alignment horizontal="center" vertical="center" wrapText="1"/>
    </xf>
    <xf numFmtId="0" fontId="108" fillId="53" borderId="72" xfId="0" applyFont="1" applyFill="1" applyBorder="1" applyAlignment="1">
      <alignment horizontal="center" vertical="center" wrapText="1"/>
    </xf>
    <xf numFmtId="0" fontId="108" fillId="53" borderId="48" xfId="0" applyFont="1" applyFill="1" applyBorder="1" applyAlignment="1">
      <alignment horizontal="center" vertical="center" wrapText="1"/>
    </xf>
    <xf numFmtId="0" fontId="108" fillId="53" borderId="44" xfId="0" applyFont="1" applyFill="1" applyBorder="1" applyAlignment="1">
      <alignment horizontal="center" vertical="center" wrapText="1"/>
    </xf>
    <xf numFmtId="14" fontId="64" fillId="43" borderId="13" xfId="0" applyNumberFormat="1" applyFont="1" applyFill="1" applyBorder="1" applyAlignment="1">
      <alignment horizontal="center" vertical="center"/>
    </xf>
    <xf numFmtId="0" fontId="108" fillId="52" borderId="48" xfId="0" applyFont="1" applyFill="1" applyBorder="1" applyAlignment="1">
      <alignment horizontal="center" vertical="center"/>
    </xf>
    <xf numFmtId="0" fontId="108" fillId="52" borderId="46" xfId="0" applyFont="1" applyFill="1" applyBorder="1" applyAlignment="1">
      <alignment horizontal="center" vertical="center"/>
    </xf>
    <xf numFmtId="14" fontId="108" fillId="52" borderId="48" xfId="0" applyNumberFormat="1" applyFont="1" applyFill="1" applyBorder="1" applyAlignment="1">
      <alignment horizontal="center" vertical="center"/>
    </xf>
    <xf numFmtId="14" fontId="108" fillId="52" borderId="51" xfId="0" applyNumberFormat="1" applyFont="1" applyFill="1" applyBorder="1" applyAlignment="1">
      <alignment horizontal="center" vertical="center"/>
    </xf>
    <xf numFmtId="0" fontId="108" fillId="52" borderId="48" xfId="0" applyFont="1" applyFill="1" applyBorder="1" applyAlignment="1">
      <alignment horizontal="center" vertical="center" wrapText="1"/>
    </xf>
    <xf numFmtId="0" fontId="108" fillId="52" borderId="51" xfId="0" applyFont="1" applyFill="1" applyBorder="1" applyAlignment="1">
      <alignment horizontal="center" vertical="center" wrapText="1"/>
    </xf>
    <xf numFmtId="0" fontId="108" fillId="52" borderId="53" xfId="0" applyFont="1" applyFill="1" applyBorder="1" applyAlignment="1">
      <alignment horizontal="center" vertical="center" wrapText="1"/>
    </xf>
    <xf numFmtId="0" fontId="108" fillId="52" borderId="59" xfId="0" applyFont="1" applyFill="1" applyBorder="1" applyAlignment="1">
      <alignment horizontal="center" vertical="center" wrapText="1"/>
    </xf>
    <xf numFmtId="0" fontId="108" fillId="52" borderId="58" xfId="0" applyFont="1" applyFill="1" applyBorder="1" applyAlignment="1">
      <alignment horizontal="center" vertical="center" wrapText="1"/>
    </xf>
    <xf numFmtId="0" fontId="108" fillId="52" borderId="65" xfId="0" applyFont="1" applyFill="1" applyBorder="1" applyAlignment="1">
      <alignment horizontal="center" vertical="center" wrapText="1"/>
    </xf>
    <xf numFmtId="0" fontId="108" fillId="52" borderId="76" xfId="0" applyFont="1" applyFill="1" applyBorder="1" applyAlignment="1">
      <alignment horizontal="center" vertical="center" wrapText="1"/>
    </xf>
    <xf numFmtId="0" fontId="108" fillId="52" borderId="72" xfId="0" applyFont="1" applyFill="1" applyBorder="1" applyAlignment="1">
      <alignment horizontal="center" vertical="center" wrapText="1"/>
    </xf>
    <xf numFmtId="0" fontId="104" fillId="0" borderId="31" xfId="0" applyFont="1" applyBorder="1" applyAlignment="1">
      <alignment vertical="center" wrapText="1"/>
    </xf>
    <xf numFmtId="0" fontId="104" fillId="0" borderId="69" xfId="0" applyFont="1" applyBorder="1" applyAlignment="1">
      <alignment vertical="center" wrapText="1"/>
    </xf>
    <xf numFmtId="0" fontId="102" fillId="0" borderId="31" xfId="0" applyFont="1" applyBorder="1" applyAlignment="1">
      <alignment vertical="center"/>
    </xf>
    <xf numFmtId="0" fontId="102" fillId="0" borderId="32" xfId="0" applyFont="1" applyBorder="1" applyAlignment="1">
      <alignment vertical="center"/>
    </xf>
    <xf numFmtId="0" fontId="102" fillId="54" borderId="31" xfId="0" applyFont="1" applyFill="1" applyBorder="1" applyAlignment="1">
      <alignment vertical="center"/>
    </xf>
    <xf numFmtId="0" fontId="102" fillId="54" borderId="32" xfId="0" applyFont="1" applyFill="1" applyBorder="1" applyAlignment="1">
      <alignment vertical="center"/>
    </xf>
    <xf numFmtId="0" fontId="102" fillId="54" borderId="69" xfId="0" applyFont="1" applyFill="1" applyBorder="1" applyAlignment="1">
      <alignment vertical="center"/>
    </xf>
    <xf numFmtId="0" fontId="102" fillId="54" borderId="77" xfId="0" applyFont="1" applyFill="1" applyBorder="1" applyAlignment="1">
      <alignment vertical="center"/>
    </xf>
    <xf numFmtId="0" fontId="102" fillId="54" borderId="78" xfId="0" applyFont="1" applyFill="1" applyBorder="1" applyAlignment="1">
      <alignment vertical="center"/>
    </xf>
    <xf numFmtId="0" fontId="102" fillId="54" borderId="68" xfId="0" applyFont="1" applyFill="1" applyBorder="1" applyAlignment="1">
      <alignment vertical="center"/>
    </xf>
    <xf numFmtId="49" fontId="30" fillId="40" borderId="25" xfId="0" applyNumberFormat="1" applyFont="1" applyFill="1" applyBorder="1" applyAlignment="1">
      <alignment horizontal="center" vertical="center"/>
    </xf>
    <xf numFmtId="0" fontId="20" fillId="0" borderId="0" xfId="49" applyBorder="1" applyAlignment="1">
      <alignment vertical="center"/>
    </xf>
  </cellXfs>
  <cellStyles count="137">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69" xr:uid="{EA222C37-F9A0-4802-AB24-5CC381E3629B}"/>
    <cellStyle name="60% - Énfasis2" xfId="25" builtinId="36" customBuiltin="1"/>
    <cellStyle name="60% - Énfasis2 2" xfId="78" xr:uid="{FFD3D4AC-9170-41FB-8FEC-6F1354B7C251}"/>
    <cellStyle name="60% - Énfasis3" xfId="29" builtinId="40" customBuiltin="1"/>
    <cellStyle name="60% - Énfasis3 2" xfId="68" xr:uid="{9EE08CB8-8B9A-433A-8FC2-F1D74691D349}"/>
    <cellStyle name="60% - Énfasis4" xfId="33" builtinId="44" customBuiltin="1"/>
    <cellStyle name="60% - Énfasis4 2" xfId="73" xr:uid="{8AD5307E-8DB8-4AFD-8EC0-DCF52CAC9A07}"/>
    <cellStyle name="60% - Énfasis5" xfId="37" builtinId="48" customBuiltin="1"/>
    <cellStyle name="60% - Énfasis5 2" xfId="76" xr:uid="{E7521F1B-CC4A-4BFE-8D48-6EE2689D814B}"/>
    <cellStyle name="60% - Énfasis6" xfId="41" builtinId="52" customBuiltin="1"/>
    <cellStyle name="60% - Énfasis6 2" xfId="71" xr:uid="{A72E7704-9039-4B5F-BE98-0EA3153E5BBB}"/>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2 2 2" xfId="88" xr:uid="{197C06C9-046A-4315-9386-EC051AD318B0}"/>
    <cellStyle name="Comma 2 2 2 3" xfId="99" xr:uid="{DCCC9A01-5B45-4CB1-AFD6-71D410AE7AA7}"/>
    <cellStyle name="Comma 2 2 2 4" xfId="107" xr:uid="{1F7F439F-D06D-4AE5-93D7-C7DB97280899}"/>
    <cellStyle name="Comma 2 2 2 5" xfId="117" xr:uid="{09A936BF-9CAC-48E8-9AA0-A5E35C2DA314}"/>
    <cellStyle name="Comma 2 2 2 6" xfId="126" xr:uid="{4A751FB5-886E-4CDC-A155-10D17056E41D}"/>
    <cellStyle name="Comma 2 2 2 7" xfId="134" xr:uid="{A4FF2692-F0A9-4DA4-8AA6-F6E4D4AA14EA}"/>
    <cellStyle name="Comma 2 2 3" xfId="82" xr:uid="{92294C28-4CF0-4C5A-BD98-4D48D58F55A4}"/>
    <cellStyle name="Comma 2 2 4" xfId="95" xr:uid="{5B31261A-F6D3-4643-A0BE-79804C2CFE83}"/>
    <cellStyle name="Comma 2 2 5" xfId="103" xr:uid="{A61F1AD9-3A0F-4822-8A36-5A18131EBE6B}"/>
    <cellStyle name="Comma 2 2 6" xfId="113" xr:uid="{8768307B-366D-49FD-A5FC-E5CF84978199}"/>
    <cellStyle name="Comma 2 2 7" xfId="122" xr:uid="{B0777E08-797C-4C53-B8C7-FA435FABA1B3}"/>
    <cellStyle name="Comma 2 2 8" xfId="130" xr:uid="{DFA36540-F186-4031-93AA-0E4C9A7CB3AF}"/>
    <cellStyle name="Comma 2 3" xfId="65"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128" xr:uid="{E2E27E94-E044-4D43-BFA5-5132B5D76C90}"/>
    <cellStyle name="Millares [0] 12" xfId="72" xr:uid="{2B6B09BF-BA91-4E8C-939B-95A4187F4AE5}"/>
    <cellStyle name="Millares [0] 12 2" xfId="91" xr:uid="{39407E19-CA6B-4A9B-9DE9-6CC4C0816C62}"/>
    <cellStyle name="Millares [0] 2" xfId="45" xr:uid="{00000000-0005-0000-0000-000028000000}"/>
    <cellStyle name="Millares [0] 2 2" xfId="54" xr:uid="{00000000-0005-0000-0000-000029000000}"/>
    <cellStyle name="Millares [0] 2 2 2" xfId="61" xr:uid="{01A3EA54-97F3-44B5-8FE8-D9DB95B74A1F}"/>
    <cellStyle name="Millares [0] 2 2 2 2" xfId="87" xr:uid="{0AD065D5-D78E-41FA-BC66-FAFC369888C5}"/>
    <cellStyle name="Millares [0] 2 2 2 3" xfId="98" xr:uid="{FC66160B-0A1E-498A-A617-FF5B1596D44F}"/>
    <cellStyle name="Millares [0] 2 2 2 4" xfId="106" xr:uid="{D3872609-3152-4185-89E5-29838E206550}"/>
    <cellStyle name="Millares [0] 2 2 2 5" xfId="116" xr:uid="{A6DCD1BB-6073-4155-ACCA-E2DD6179D0B8}"/>
    <cellStyle name="Millares [0] 2 2 2 6" xfId="125" xr:uid="{FFE4E6A6-C8D5-4B97-9AD2-65984AA7E5A3}"/>
    <cellStyle name="Millares [0] 2 2 2 7" xfId="133" xr:uid="{5542863B-C680-4411-A350-E968726ACB3A}"/>
    <cellStyle name="Millares [0] 2 2 3" xfId="81" xr:uid="{962E8F52-C91B-4992-9260-77F9313E4D9F}"/>
    <cellStyle name="Millares [0] 2 2 4" xfId="70" xr:uid="{20AA956C-6FFC-4B4D-8DB2-F89DFA39A7E4}"/>
    <cellStyle name="Millares [0] 2 2 5" xfId="94" xr:uid="{C05A09D5-0C4C-4141-924A-018B9A151860}"/>
    <cellStyle name="Millares [0] 2 2 6" xfId="102" xr:uid="{39DAD276-3A41-4051-8325-E0869FF14BA1}"/>
    <cellStyle name="Millares [0] 2 2 7" xfId="112" xr:uid="{AC766730-3484-48C9-955D-CC1F9DEA809D}"/>
    <cellStyle name="Millares [0] 2 2 8" xfId="121" xr:uid="{4E97CF24-02BB-461D-A159-8A60C31E0135}"/>
    <cellStyle name="Millares [0] 2 2 9" xfId="129" xr:uid="{9CCDE250-9D75-466B-B035-BE6F3A26E547}"/>
    <cellStyle name="Millares [0] 2 3" xfId="64" xr:uid="{8F07C455-BD21-4223-9B99-9D94E199EB95}"/>
    <cellStyle name="Millares [0] 2 4" xfId="80" xr:uid="{F0D2AAEE-3AE7-427C-B89C-D5913F8FF5FE}"/>
    <cellStyle name="Millares [0] 3" xfId="56" xr:uid="{00000000-0005-0000-0000-00002A000000}"/>
    <cellStyle name="Millares [0] 3 2" xfId="63" xr:uid="{C96D6BAC-3391-449B-9FA8-57CAE0B415B0}"/>
    <cellStyle name="Millares [0] 3 2 2" xfId="89" xr:uid="{C4F054D6-02CA-4CBB-BFBF-F08213151AD2}"/>
    <cellStyle name="Millares [0] 3 2 3" xfId="90" xr:uid="{11C63FAE-15E9-48E4-8A0E-20E718608920}"/>
    <cellStyle name="Millares [0] 3 2 4" xfId="100" xr:uid="{BCAD1676-10A7-4956-9CB0-0BBCAA67F20A}"/>
    <cellStyle name="Millares [0] 3 2 5" xfId="108" xr:uid="{D68DBC9B-7F08-49DF-B8D8-16B96054FF38}"/>
    <cellStyle name="Millares [0] 3 2 6" xfId="118" xr:uid="{1ECB8087-2177-49C3-9476-1D4B8A3D9D3E}"/>
    <cellStyle name="Millares [0] 3 2 7" xfId="127" xr:uid="{A89DB752-552A-40EE-AEBC-2788EBD01FA2}"/>
    <cellStyle name="Millares [0] 3 2 8" xfId="135" xr:uid="{F66C450C-7840-4D7B-9DDF-C33E6F3FDE63}"/>
    <cellStyle name="Millares [0] 3 3" xfId="83" xr:uid="{47C6CB77-0FF9-40A5-ABF0-60C3A0F3E35D}"/>
    <cellStyle name="Millares [0] 3 4" xfId="75" xr:uid="{B214E9F0-5DB1-4383-B852-EC6F752E9D15}"/>
    <cellStyle name="Millares [0] 3 5" xfId="96" xr:uid="{56AEDA95-2964-4D33-938F-6E6EBB3B45C2}"/>
    <cellStyle name="Millares [0] 3 6" xfId="104" xr:uid="{5F442637-871B-4674-AD8E-9D90F9F06531}"/>
    <cellStyle name="Millares [0] 3 7" xfId="114" xr:uid="{160C85F9-6AE6-4FD8-BAF0-DBE983152DF1}"/>
    <cellStyle name="Millares [0] 3 8" xfId="123" xr:uid="{D6AF77EA-AFDA-40C0-A501-A8D02A8FFA31}"/>
    <cellStyle name="Millares [0] 3 9" xfId="131" xr:uid="{D98E3425-FD8E-49EC-927E-4E390AE9BEFD}"/>
    <cellStyle name="Millares [0] 4" xfId="60" xr:uid="{5C7D92EF-7453-410E-BFAF-ED234169E0EC}"/>
    <cellStyle name="Millares [0] 4 2" xfId="86" xr:uid="{9F22FD47-AF5E-42AE-A385-1CB5F8D8D937}"/>
    <cellStyle name="Millares [0] 4 3" xfId="97" xr:uid="{9A3F246A-8733-4366-BDE5-72E47681E266}"/>
    <cellStyle name="Millares [0] 4 4" xfId="105" xr:uid="{CB848F00-E065-48AF-B4A8-7A7177DE4701}"/>
    <cellStyle name="Millares [0] 4 5" xfId="115" xr:uid="{48211D30-0154-4660-829E-78827EDA0FBC}"/>
    <cellStyle name="Millares [0] 4 6" xfId="124" xr:uid="{3B72717D-2523-44AE-AC36-C91AC58FBD3E}"/>
    <cellStyle name="Millares [0] 4 7" xfId="132" xr:uid="{B0A4FF4E-A6C2-4130-BE2E-6210E07C07E7}"/>
    <cellStyle name="Millares [0] 5" xfId="79" xr:uid="{FB77563A-51EA-4BDD-9EBA-D043A57AEDA2}"/>
    <cellStyle name="Millares [0] 6" xfId="93" xr:uid="{89400C4F-8C06-45F9-A774-70B7268D076E}"/>
    <cellStyle name="Millares [0] 7" xfId="101" xr:uid="{E332545F-C7DC-4E68-ABF9-0AEA5CD187B2}"/>
    <cellStyle name="Millares [0] 8" xfId="111" xr:uid="{F3F8B76A-BB9C-4774-B20F-1A111D49496B}"/>
    <cellStyle name="Millares [0] 9" xfId="120" xr:uid="{93D538B0-99F9-451F-B786-B1B5962C0D0C}"/>
    <cellStyle name="Millares 2" xfId="52" xr:uid="{00000000-0005-0000-0000-00002B000000}"/>
    <cellStyle name="Millares 2 2" xfId="92" xr:uid="{7367365F-ADCF-4060-93B3-D824BC398BEB}"/>
    <cellStyle name="Millares 3" xfId="57" xr:uid="{00000000-0005-0000-0000-00002C000000}"/>
    <cellStyle name="Millares 3 2" xfId="66" xr:uid="{67CB57D7-BE59-4A14-BC54-374927EDBC60}"/>
    <cellStyle name="Millares 4" xfId="74" xr:uid="{3E9A4075-AD0D-431F-A945-E743ED96505E}"/>
    <cellStyle name="Neutral" xfId="8" builtinId="28" customBuiltin="1"/>
    <cellStyle name="Neutral 2" xfId="84" xr:uid="{9DCD50D1-54A8-466B-BD08-F3FB2B3B694A}"/>
    <cellStyle name="Normal" xfId="0" builtinId="0"/>
    <cellStyle name="Normal 12" xfId="46" xr:uid="{00000000-0005-0000-0000-00002F000000}"/>
    <cellStyle name="Normal 15" xfId="47" xr:uid="{00000000-0005-0000-0000-000030000000}"/>
    <cellStyle name="Normal 2" xfId="49" xr:uid="{00000000-0005-0000-0000-000031000000}"/>
    <cellStyle name="Normal 2 2" xfId="85" xr:uid="{45575FD8-BF44-479B-9CBC-A7CFA8FDDDDE}"/>
    <cellStyle name="Normal 2 3" xfId="77" xr:uid="{92FE4F0D-A51E-4AF0-BE26-6C84BDBB560D}"/>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4" xfId="119" xr:uid="{9AF0A407-23A2-40B3-9719-1B03CDFF4D76}"/>
    <cellStyle name="Normal 4 2" xfId="136" xr:uid="{F7CF8D36-F3F5-477D-BB34-386FC86DFCB3}"/>
    <cellStyle name="Normal_Estados Fiscal 1999" xfId="44" xr:uid="{00000000-0005-0000-0000-000035000000}"/>
    <cellStyle name="Notas" xfId="15" builtinId="10" customBuiltin="1"/>
    <cellStyle name="Porcentaje" xfId="109" builtinId="5"/>
    <cellStyle name="Porcentaje 2" xfId="110" xr:uid="{69BEC000-E71E-4A0A-91F8-FB896D5DF4D7}"/>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
    <dxf>
      <fill>
        <patternFill patternType="solid">
          <fgColor rgb="FFFFFF00"/>
          <bgColor rgb="FF000000"/>
        </patternFill>
      </fill>
    </dxf>
  </dxfs>
  <tableStyles count="0" defaultTableStyle="TableStyleMedium2" defaultPivotStyle="PivotStyleLight16"/>
  <colors>
    <mruColors>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54426</xdr:colOff>
      <xdr:row>1</xdr:row>
      <xdr:rowOff>32657</xdr:rowOff>
    </xdr:from>
    <xdr:to>
      <xdr:col>5</xdr:col>
      <xdr:colOff>704848</xdr:colOff>
      <xdr:row>2</xdr:row>
      <xdr:rowOff>175259</xdr:rowOff>
    </xdr:to>
    <xdr:pic>
      <xdr:nvPicPr>
        <xdr:cNvPr id="3" name="Picture 2">
          <a:extLst>
            <a:ext uri="{FF2B5EF4-FFF2-40B4-BE49-F238E27FC236}">
              <a16:creationId xmlns:a16="http://schemas.microsoft.com/office/drawing/2014/main" id="{D2BA7C91-EFD5-4DB5-9E45-EDA3B6D266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6055" y="206828"/>
          <a:ext cx="3546022" cy="371202"/>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932365</xdr:colOff>
      <xdr:row>3</xdr:row>
      <xdr:rowOff>0</xdr:rowOff>
    </xdr:to>
    <xdr:pic>
      <xdr:nvPicPr>
        <xdr:cNvPr id="4" name="Picture 2">
          <a:extLst>
            <a:ext uri="{FF2B5EF4-FFF2-40B4-BE49-F238E27FC236}">
              <a16:creationId xmlns:a16="http://schemas.microsoft.com/office/drawing/2014/main" id="{D404A4B5-8DE8-4F0F-9509-003E11485C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258" y="173567"/>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871854</xdr:colOff>
      <xdr:row>3</xdr:row>
      <xdr:rowOff>0</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5</xdr:col>
      <xdr:colOff>724746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408" y="169757"/>
          <a:ext cx="3224106" cy="333163"/>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2</xdr:row>
      <xdr:rowOff>137160</xdr:rowOff>
    </xdr:to>
    <xdr:pic>
      <xdr:nvPicPr>
        <xdr:cNvPr id="4" name="Picture 2">
          <a:extLst>
            <a:ext uri="{FF2B5EF4-FFF2-40B4-BE49-F238E27FC236}">
              <a16:creationId xmlns:a16="http://schemas.microsoft.com/office/drawing/2014/main" id="{E39E83B3-4C19-41D9-803E-D65DD2BDC1A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180" y="169757"/>
          <a:ext cx="3224106" cy="333163"/>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3168013</xdr:colOff>
      <xdr:row>2</xdr:row>
      <xdr:rowOff>137160</xdr:rowOff>
    </xdr:to>
    <xdr:pic>
      <xdr:nvPicPr>
        <xdr:cNvPr id="3" name="Picture 2">
          <a:extLst>
            <a:ext uri="{FF2B5EF4-FFF2-40B4-BE49-F238E27FC236}">
              <a16:creationId xmlns:a16="http://schemas.microsoft.com/office/drawing/2014/main" id="{845E5EBD-DEA8-4031-9BB2-1544A17650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4106" cy="302683"/>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100853</xdr:colOff>
      <xdr:row>0</xdr:row>
      <xdr:rowOff>0</xdr:rowOff>
    </xdr:from>
    <xdr:to>
      <xdr:col>3</xdr:col>
      <xdr:colOff>479788</xdr:colOff>
      <xdr:row>5</xdr:row>
      <xdr:rowOff>36674</xdr:rowOff>
    </xdr:to>
    <xdr:pic>
      <xdr:nvPicPr>
        <xdr:cNvPr id="2" name="Imagen 1" descr="Posicionamento — EUGENE - Creative Concepts">
          <a:extLst>
            <a:ext uri="{FF2B5EF4-FFF2-40B4-BE49-F238E27FC236}">
              <a16:creationId xmlns:a16="http://schemas.microsoft.com/office/drawing/2014/main" id="{909CF864-5025-441B-AC93-B9E37A3FC5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53" y="0"/>
          <a:ext cx="2858060" cy="846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14180</xdr:colOff>
      <xdr:row>2</xdr:row>
      <xdr:rowOff>137160</xdr:rowOff>
    </xdr:to>
    <xdr:pic>
      <xdr:nvPicPr>
        <xdr:cNvPr id="2" name="Picture 2">
          <a:extLst>
            <a:ext uri="{FF2B5EF4-FFF2-40B4-BE49-F238E27FC236}">
              <a16:creationId xmlns:a16="http://schemas.microsoft.com/office/drawing/2014/main" id="{8662CE60-EAFC-4654-B7A2-998ADD01C4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7492" cy="3026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asset.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92D050"/>
  </sheetPr>
  <dimension ref="B2:O38"/>
  <sheetViews>
    <sheetView showGridLines="0" topLeftCell="A26" zoomScale="70" zoomScaleNormal="70" workbookViewId="0">
      <selection activeCell="A34" sqref="A34"/>
    </sheetView>
  </sheetViews>
  <sheetFormatPr baseColWidth="10" defaultColWidth="11.5546875" defaultRowHeight="13.8"/>
  <cols>
    <col min="1" max="1" width="7.44140625" style="50" customWidth="1"/>
    <col min="2" max="2" width="8.6640625" style="50" customWidth="1"/>
    <col min="3" max="3" width="7.44140625" style="50" customWidth="1"/>
    <col min="4" max="4" width="14.44140625" style="50" customWidth="1"/>
    <col min="5" max="8" width="11.5546875" style="50"/>
    <col min="9" max="9" width="17.109375" style="50" customWidth="1"/>
    <col min="10" max="11" width="11.5546875" style="50"/>
    <col min="12" max="12" width="20" style="50" customWidth="1"/>
    <col min="13" max="14" width="11.5546875" style="50"/>
    <col min="15" max="15" width="11.5546875" style="50" customWidth="1"/>
    <col min="16" max="16384" width="11.5546875" style="50"/>
  </cols>
  <sheetData>
    <row r="2" spans="2:15" ht="18" customHeight="1">
      <c r="G2" s="65"/>
      <c r="H2" s="65"/>
      <c r="I2" s="65"/>
      <c r="J2" s="65"/>
      <c r="K2" s="65"/>
      <c r="L2" s="65"/>
      <c r="M2" s="65"/>
      <c r="N2" s="65"/>
      <c r="O2" s="65"/>
    </row>
    <row r="3" spans="2:15" ht="18" customHeight="1">
      <c r="G3" s="65"/>
      <c r="H3" s="65"/>
      <c r="I3" s="65"/>
      <c r="J3" s="65"/>
      <c r="K3" s="65"/>
      <c r="L3" s="65"/>
      <c r="M3" s="65"/>
      <c r="N3" s="65"/>
      <c r="O3" s="65"/>
    </row>
    <row r="4" spans="2:15" ht="18" customHeight="1">
      <c r="B4" s="64"/>
      <c r="C4" s="64"/>
      <c r="D4" s="64"/>
      <c r="E4" s="64"/>
      <c r="F4" s="64"/>
      <c r="G4" s="65"/>
      <c r="H4" s="65"/>
      <c r="I4" s="65"/>
      <c r="J4" s="65"/>
      <c r="K4" s="65"/>
      <c r="L4" s="65"/>
      <c r="M4" s="65"/>
      <c r="N4" s="65"/>
      <c r="O4" s="65"/>
    </row>
    <row r="5" spans="2:15" ht="18" customHeight="1">
      <c r="B5" s="64"/>
      <c r="C5" s="968" t="s">
        <v>0</v>
      </c>
      <c r="D5" s="968"/>
      <c r="E5" s="968"/>
      <c r="F5" s="968"/>
      <c r="G5" s="968"/>
      <c r="H5" s="968"/>
      <c r="I5" s="968"/>
      <c r="J5" s="968"/>
      <c r="K5" s="968"/>
      <c r="L5" s="968"/>
      <c r="M5" s="968"/>
      <c r="N5" s="968"/>
      <c r="O5" s="65"/>
    </row>
    <row r="6" spans="2:15" ht="18" customHeight="1">
      <c r="B6" s="64"/>
      <c r="C6" s="968"/>
      <c r="D6" s="968"/>
      <c r="E6" s="968"/>
      <c r="F6" s="968"/>
      <c r="G6" s="968"/>
      <c r="H6" s="968"/>
      <c r="I6" s="968"/>
      <c r="J6" s="968"/>
      <c r="K6" s="968"/>
      <c r="L6" s="968"/>
      <c r="M6" s="968"/>
      <c r="N6" s="968"/>
      <c r="O6" s="65"/>
    </row>
    <row r="7" spans="2:15" ht="18" customHeight="1">
      <c r="B7" s="64"/>
      <c r="C7" s="968"/>
      <c r="D7" s="968"/>
      <c r="E7" s="968"/>
      <c r="F7" s="968"/>
      <c r="G7" s="968"/>
      <c r="H7" s="968"/>
      <c r="I7" s="968"/>
      <c r="J7" s="968"/>
      <c r="K7" s="968"/>
      <c r="L7" s="968"/>
      <c r="M7" s="968"/>
      <c r="N7" s="968"/>
      <c r="O7" s="65"/>
    </row>
    <row r="8" spans="2:15" ht="18" customHeight="1">
      <c r="B8" s="64"/>
      <c r="C8" s="968"/>
      <c r="D8" s="968"/>
      <c r="E8" s="968"/>
      <c r="F8" s="968"/>
      <c r="G8" s="968"/>
      <c r="H8" s="968"/>
      <c r="I8" s="968"/>
      <c r="J8" s="968"/>
      <c r="K8" s="968"/>
      <c r="L8" s="968"/>
      <c r="M8" s="968"/>
      <c r="N8" s="968"/>
      <c r="O8" s="65"/>
    </row>
    <row r="9" spans="2:15" ht="18" customHeight="1">
      <c r="B9" s="64"/>
      <c r="C9" s="968"/>
      <c r="D9" s="968"/>
      <c r="E9" s="968"/>
      <c r="F9" s="968"/>
      <c r="G9" s="968"/>
      <c r="H9" s="968"/>
      <c r="I9" s="968"/>
      <c r="J9" s="968"/>
      <c r="K9" s="968"/>
      <c r="L9" s="968"/>
      <c r="M9" s="968"/>
      <c r="N9" s="968"/>
      <c r="O9" s="65"/>
    </row>
    <row r="10" spans="2:15" ht="18" customHeight="1">
      <c r="B10" s="64"/>
      <c r="C10" s="968"/>
      <c r="D10" s="968"/>
      <c r="E10" s="968"/>
      <c r="F10" s="968"/>
      <c r="G10" s="968"/>
      <c r="H10" s="968"/>
      <c r="I10" s="968"/>
      <c r="J10" s="968"/>
      <c r="K10" s="968"/>
      <c r="L10" s="968"/>
      <c r="M10" s="968"/>
      <c r="N10" s="968"/>
      <c r="O10" s="65"/>
    </row>
    <row r="11" spans="2:15" ht="18" customHeight="1">
      <c r="B11" s="51"/>
      <c r="C11" s="51"/>
      <c r="D11" s="52"/>
      <c r="E11" s="51"/>
      <c r="F11" s="51"/>
      <c r="G11" s="51"/>
      <c r="H11" s="51"/>
      <c r="I11" s="51"/>
      <c r="J11" s="51"/>
      <c r="K11" s="51"/>
      <c r="L11" s="51"/>
      <c r="M11" s="51"/>
      <c r="N11" s="51"/>
      <c r="O11" s="51"/>
    </row>
    <row r="12" spans="2:15" ht="6.6" customHeight="1">
      <c r="B12" s="51"/>
      <c r="C12" s="53"/>
      <c r="D12" s="53"/>
      <c r="E12" s="53"/>
      <c r="F12" s="53"/>
      <c r="G12" s="53"/>
      <c r="H12" s="53"/>
      <c r="I12" s="53"/>
      <c r="J12" s="53"/>
      <c r="K12" s="53"/>
      <c r="L12" s="53"/>
      <c r="M12" s="53"/>
      <c r="N12" s="53"/>
      <c r="O12" s="53"/>
    </row>
    <row r="13" spans="2:15" ht="18" customHeight="1">
      <c r="B13" s="967" t="s">
        <v>885</v>
      </c>
      <c r="C13" s="967"/>
      <c r="D13" s="967"/>
      <c r="E13" s="967"/>
      <c r="F13" s="967"/>
      <c r="G13" s="967"/>
      <c r="H13" s="967"/>
      <c r="I13" s="967"/>
      <c r="J13" s="967"/>
      <c r="K13" s="967"/>
      <c r="L13" s="967"/>
      <c r="M13" s="967"/>
      <c r="N13" s="967"/>
      <c r="O13" s="967"/>
    </row>
    <row r="14" spans="2:15" ht="18" customHeight="1">
      <c r="B14" s="967" t="s">
        <v>886</v>
      </c>
      <c r="C14" s="967"/>
      <c r="D14" s="967"/>
      <c r="E14" s="967"/>
      <c r="F14" s="967"/>
      <c r="G14" s="967"/>
      <c r="H14" s="967"/>
      <c r="I14" s="967"/>
      <c r="J14" s="967"/>
      <c r="K14" s="967"/>
      <c r="L14" s="967"/>
      <c r="M14" s="967"/>
      <c r="N14" s="967"/>
      <c r="O14" s="967"/>
    </row>
    <row r="15" spans="2:15" ht="18" customHeight="1">
      <c r="B15" s="51"/>
      <c r="C15" s="51"/>
      <c r="D15" s="51"/>
      <c r="E15" s="51"/>
      <c r="F15" s="51"/>
      <c r="G15" s="51"/>
      <c r="H15" s="51"/>
      <c r="I15" s="51"/>
      <c r="J15" s="51"/>
      <c r="K15" s="51"/>
      <c r="L15" s="51"/>
      <c r="M15" s="51"/>
      <c r="N15" s="51"/>
      <c r="O15" s="51"/>
    </row>
    <row r="16" spans="2:15">
      <c r="B16" s="54"/>
      <c r="C16" s="54"/>
      <c r="D16" s="54"/>
      <c r="E16" s="54"/>
      <c r="F16" s="54"/>
      <c r="G16" s="54"/>
      <c r="H16" s="55"/>
      <c r="I16" s="54"/>
      <c r="J16" s="54"/>
      <c r="K16" s="54"/>
      <c r="L16" s="54"/>
      <c r="M16" s="55"/>
      <c r="N16" s="54"/>
      <c r="O16" s="54"/>
    </row>
    <row r="17" spans="2:15" ht="18">
      <c r="B17" s="61"/>
      <c r="C17" s="66"/>
      <c r="D17" s="66"/>
      <c r="E17" s="66"/>
      <c r="F17" s="66"/>
      <c r="G17" s="66"/>
      <c r="H17" s="67"/>
      <c r="I17" s="66"/>
      <c r="J17" s="66"/>
      <c r="K17" s="67"/>
      <c r="L17" s="67"/>
      <c r="M17" s="67"/>
      <c r="N17" s="66"/>
      <c r="O17" s="61"/>
    </row>
    <row r="18" spans="2:15" ht="18">
      <c r="B18" s="61"/>
      <c r="C18" s="66"/>
      <c r="D18" s="66"/>
      <c r="E18" s="66"/>
      <c r="F18" s="66"/>
      <c r="G18" s="66"/>
      <c r="H18" s="67"/>
      <c r="I18" s="66"/>
      <c r="J18" s="66"/>
      <c r="K18" s="67"/>
      <c r="L18" s="67"/>
      <c r="M18" s="67" t="s">
        <v>1</v>
      </c>
      <c r="N18" s="66"/>
      <c r="O18" s="61"/>
    </row>
    <row r="19" spans="2:15" ht="18">
      <c r="B19" s="61"/>
      <c r="C19" s="66"/>
      <c r="D19" s="66"/>
      <c r="E19" s="66"/>
      <c r="F19" s="66"/>
      <c r="G19" s="66"/>
      <c r="H19" s="67"/>
      <c r="I19" s="66"/>
      <c r="J19" s="66"/>
      <c r="K19" s="67"/>
      <c r="L19" s="66"/>
      <c r="M19" s="66"/>
      <c r="N19" s="66"/>
      <c r="O19" s="61"/>
    </row>
    <row r="20" spans="2:15" ht="18">
      <c r="B20" s="61"/>
      <c r="C20" s="66"/>
      <c r="D20" s="66" t="s">
        <v>2</v>
      </c>
      <c r="E20" s="68"/>
      <c r="F20" s="66"/>
      <c r="G20" s="66"/>
      <c r="H20" s="69"/>
      <c r="I20" s="66"/>
      <c r="J20" s="66"/>
      <c r="K20" s="66"/>
      <c r="L20" s="69"/>
      <c r="M20" s="69" t="s">
        <v>3</v>
      </c>
      <c r="N20" s="66"/>
      <c r="O20" s="61"/>
    </row>
    <row r="21" spans="2:15" ht="18">
      <c r="B21" s="61"/>
      <c r="C21" s="66"/>
      <c r="D21" s="66"/>
      <c r="E21" s="68"/>
      <c r="F21" s="66"/>
      <c r="G21" s="66"/>
      <c r="H21" s="70"/>
      <c r="I21" s="66"/>
      <c r="J21" s="66"/>
      <c r="K21" s="66"/>
      <c r="L21" s="70"/>
      <c r="M21" s="70"/>
      <c r="N21" s="66"/>
      <c r="O21" s="61"/>
    </row>
    <row r="22" spans="2:15" ht="18">
      <c r="B22" s="61"/>
      <c r="C22" s="66"/>
      <c r="D22" s="66" t="s">
        <v>4</v>
      </c>
      <c r="E22" s="68"/>
      <c r="F22" s="66"/>
      <c r="G22" s="66"/>
      <c r="H22" s="69"/>
      <c r="I22" s="66"/>
      <c r="J22" s="66"/>
      <c r="K22" s="66"/>
      <c r="L22" s="69"/>
      <c r="M22" s="69" t="s">
        <v>5</v>
      </c>
      <c r="N22" s="66"/>
      <c r="O22" s="61"/>
    </row>
    <row r="23" spans="2:15" ht="18">
      <c r="B23" s="61"/>
      <c r="C23" s="66"/>
      <c r="D23" s="66"/>
      <c r="E23" s="68"/>
      <c r="F23" s="66"/>
      <c r="G23" s="66"/>
      <c r="H23" s="70"/>
      <c r="I23" s="66"/>
      <c r="J23" s="66"/>
      <c r="K23" s="66"/>
      <c r="L23" s="70"/>
      <c r="M23" s="70"/>
      <c r="N23" s="66"/>
      <c r="O23" s="61"/>
    </row>
    <row r="24" spans="2:15" ht="18">
      <c r="B24" s="61"/>
      <c r="C24" s="66"/>
      <c r="D24" s="66" t="s">
        <v>6</v>
      </c>
      <c r="E24" s="68"/>
      <c r="F24" s="66"/>
      <c r="G24" s="66"/>
      <c r="H24" s="69"/>
      <c r="I24" s="66"/>
      <c r="J24" s="66"/>
      <c r="K24" s="66"/>
      <c r="L24" s="69"/>
      <c r="M24" s="69" t="s">
        <v>7</v>
      </c>
      <c r="N24" s="66"/>
      <c r="O24" s="61"/>
    </row>
    <row r="25" spans="2:15" ht="18">
      <c r="B25" s="61"/>
      <c r="C25" s="66"/>
      <c r="D25" s="66"/>
      <c r="E25" s="68"/>
      <c r="F25" s="66"/>
      <c r="G25" s="66"/>
      <c r="H25" s="70"/>
      <c r="I25" s="66"/>
      <c r="J25" s="66"/>
      <c r="K25" s="66"/>
      <c r="L25" s="70"/>
      <c r="M25" s="70"/>
      <c r="N25" s="66"/>
      <c r="O25" s="61"/>
    </row>
    <row r="26" spans="2:15" ht="18">
      <c r="B26" s="61"/>
      <c r="C26" s="66"/>
      <c r="D26" s="66" t="s">
        <v>887</v>
      </c>
      <c r="E26" s="68"/>
      <c r="F26" s="66"/>
      <c r="G26" s="66"/>
      <c r="H26" s="69"/>
      <c r="I26" s="66"/>
      <c r="J26" s="66"/>
      <c r="K26" s="66"/>
      <c r="L26" s="69"/>
      <c r="M26" s="69" t="s">
        <v>8</v>
      </c>
      <c r="N26" s="66"/>
      <c r="O26" s="61"/>
    </row>
    <row r="27" spans="2:15" ht="18">
      <c r="B27" s="61"/>
      <c r="C27" s="66"/>
      <c r="D27" s="66"/>
      <c r="E27" s="68"/>
      <c r="F27" s="66"/>
      <c r="G27" s="66"/>
      <c r="H27" s="70"/>
      <c r="I27" s="66"/>
      <c r="J27" s="66"/>
      <c r="K27" s="66"/>
      <c r="L27" s="70"/>
      <c r="M27" s="70"/>
      <c r="N27" s="66"/>
      <c r="O27" s="61"/>
    </row>
    <row r="28" spans="2:15" ht="18">
      <c r="B28" s="61"/>
      <c r="C28" s="66"/>
      <c r="D28" s="66" t="s">
        <v>707</v>
      </c>
      <c r="E28" s="68"/>
      <c r="F28" s="66"/>
      <c r="G28" s="66"/>
      <c r="H28" s="69"/>
      <c r="I28" s="66"/>
      <c r="J28" s="66"/>
      <c r="K28" s="66"/>
      <c r="L28" s="69"/>
      <c r="M28" s="69" t="s">
        <v>9</v>
      </c>
      <c r="N28" s="66"/>
      <c r="O28" s="61"/>
    </row>
    <row r="29" spans="2:15" ht="18">
      <c r="B29" s="61"/>
      <c r="C29" s="66"/>
      <c r="D29" s="66"/>
      <c r="E29" s="68"/>
      <c r="F29" s="66"/>
      <c r="G29" s="66"/>
      <c r="H29" s="70"/>
      <c r="I29" s="66"/>
      <c r="J29" s="66"/>
      <c r="K29" s="66"/>
      <c r="L29" s="70"/>
      <c r="M29" s="70"/>
      <c r="N29" s="66"/>
      <c r="O29" s="61"/>
    </row>
    <row r="30" spans="2:15" ht="18">
      <c r="B30" s="61"/>
      <c r="C30" s="66"/>
      <c r="D30" s="66" t="s">
        <v>10</v>
      </c>
      <c r="E30" s="68"/>
      <c r="F30" s="66"/>
      <c r="G30" s="66"/>
      <c r="H30" s="69"/>
      <c r="I30" s="66"/>
      <c r="J30" s="66"/>
      <c r="K30" s="66"/>
      <c r="L30" s="69"/>
      <c r="M30" s="69" t="s">
        <v>11</v>
      </c>
      <c r="N30" s="66"/>
      <c r="O30" s="61"/>
    </row>
    <row r="31" spans="2:15" ht="18">
      <c r="B31" s="61"/>
      <c r="C31" s="66"/>
      <c r="D31" s="66"/>
      <c r="E31" s="68"/>
      <c r="F31" s="66"/>
      <c r="G31" s="66"/>
      <c r="H31" s="70"/>
      <c r="I31" s="66"/>
      <c r="J31" s="66"/>
      <c r="K31" s="66"/>
      <c r="L31" s="69"/>
      <c r="M31" s="69"/>
      <c r="N31" s="66"/>
      <c r="O31" s="61"/>
    </row>
    <row r="32" spans="2:15" ht="18">
      <c r="B32" s="61"/>
      <c r="C32" s="66"/>
      <c r="D32" s="66" t="s">
        <v>12</v>
      </c>
      <c r="E32" s="68"/>
      <c r="F32" s="66"/>
      <c r="G32" s="66"/>
      <c r="H32" s="69"/>
      <c r="I32" s="66"/>
      <c r="J32" s="66"/>
      <c r="K32" s="66"/>
      <c r="L32" s="69"/>
      <c r="M32" s="69" t="s">
        <v>13</v>
      </c>
      <c r="N32" s="66"/>
      <c r="O32" s="61"/>
    </row>
    <row r="33" spans="2:15" ht="18">
      <c r="B33" s="61"/>
      <c r="C33" s="66"/>
      <c r="D33" s="66"/>
      <c r="E33" s="68"/>
      <c r="F33" s="66"/>
      <c r="G33" s="66"/>
      <c r="H33" s="70"/>
      <c r="I33" s="66"/>
      <c r="J33" s="66"/>
      <c r="K33" s="66"/>
      <c r="L33" s="69"/>
      <c r="M33" s="69"/>
      <c r="N33" s="66"/>
      <c r="O33" s="61"/>
    </row>
    <row r="34" spans="2:15" ht="18">
      <c r="B34" s="61"/>
      <c r="C34" s="66"/>
      <c r="D34" s="66" t="s">
        <v>14</v>
      </c>
      <c r="E34" s="68"/>
      <c r="F34" s="66"/>
      <c r="G34" s="66"/>
      <c r="H34" s="69"/>
      <c r="I34" s="66"/>
      <c r="J34" s="66"/>
      <c r="K34" s="66"/>
      <c r="L34" s="69"/>
      <c r="M34" s="69" t="s">
        <v>15</v>
      </c>
      <c r="N34" s="66"/>
      <c r="O34" s="61"/>
    </row>
    <row r="35" spans="2:15" ht="18">
      <c r="B35" s="61"/>
      <c r="C35" s="66"/>
      <c r="D35" s="66"/>
      <c r="E35" s="68"/>
      <c r="F35" s="66"/>
      <c r="G35" s="66"/>
      <c r="H35" s="70"/>
      <c r="I35" s="66"/>
      <c r="J35" s="66"/>
      <c r="K35" s="66"/>
      <c r="L35" s="69"/>
      <c r="M35" s="69"/>
      <c r="N35" s="66"/>
      <c r="O35" s="61"/>
    </row>
    <row r="36" spans="2:15" ht="18">
      <c r="B36" s="61"/>
      <c r="C36" s="66"/>
      <c r="D36" s="66" t="s">
        <v>16</v>
      </c>
      <c r="E36" s="68"/>
      <c r="F36" s="66"/>
      <c r="G36" s="66"/>
      <c r="H36" s="69"/>
      <c r="I36" s="66"/>
      <c r="J36" s="66"/>
      <c r="K36" s="66"/>
      <c r="L36" s="69"/>
      <c r="M36" s="69" t="s">
        <v>17</v>
      </c>
      <c r="N36" s="66"/>
      <c r="O36" s="61"/>
    </row>
    <row r="37" spans="2:15" ht="18">
      <c r="B37" s="61"/>
      <c r="C37" s="62"/>
      <c r="D37" s="62"/>
      <c r="E37" s="62"/>
      <c r="F37" s="61"/>
      <c r="G37" s="61"/>
      <c r="H37" s="63"/>
      <c r="I37" s="61"/>
      <c r="J37" s="61"/>
      <c r="K37" s="61"/>
      <c r="L37" s="63"/>
      <c r="M37" s="61"/>
      <c r="N37" s="61"/>
      <c r="O37" s="61"/>
    </row>
    <row r="38" spans="2:15" ht="16.8">
      <c r="B38" s="54"/>
      <c r="C38" s="59"/>
      <c r="D38" s="59"/>
      <c r="E38" s="57"/>
      <c r="F38" s="56"/>
      <c r="G38" s="56"/>
      <c r="H38" s="58"/>
      <c r="I38" s="54"/>
      <c r="J38" s="54"/>
      <c r="K38" s="54"/>
      <c r="L38" s="60"/>
      <c r="M38" s="54"/>
      <c r="N38" s="54"/>
      <c r="O38" s="54"/>
    </row>
  </sheetData>
  <mergeCells count="3">
    <mergeCell ref="B14:O14"/>
    <mergeCell ref="B13:O13"/>
    <mergeCell ref="C5:N10"/>
  </mergeCells>
  <hyperlinks>
    <hyperlink ref="M20" location="IG!A1" display="IG!A1" xr:uid="{5BA5C1FF-0B88-4BF4-BCF7-5C3175032935}"/>
    <hyperlink ref="M22" location="BG!A1" display="BG!A1" xr:uid="{78357219-AF32-446D-A3C8-E03DE7364333}"/>
    <hyperlink ref="M24" location="EERR!A1" display="EERR!A1" xr:uid="{76B9FAB0-997A-46AD-A307-807ADADAEE83}"/>
    <hyperlink ref="M26" location="EFE!A1" display="EFE!A1" xr:uid="{DF3C130D-FB8B-442D-BE74-3F8F81134C2B}"/>
    <hyperlink ref="M28" location="VPN!A1" display="VPN!A1" xr:uid="{BC303B67-79F6-428B-9878-DD38342794DA}"/>
    <hyperlink ref="M30" location="'Notas 1 a Nota 3'!A1" display="'Notas 1 a Nota 3'!A1" xr:uid="{E3AECE03-6DEA-4F2A-B332-1695840B027E}"/>
    <hyperlink ref="M32" location="'Nota 4'!A1" display="'Nota 4'!A1" xr:uid="{A5E5B4E9-1B1B-4F6F-8E13-E675F07F62E0}"/>
    <hyperlink ref="M34" location="'Nota 5'!A1" display="'Nota 5'!A1" xr:uid="{2DDA43DC-1749-41C5-B585-8A66AB7165E5}"/>
    <hyperlink ref="M36" location="'Nota 6 a Nota 9'!A1" display="'Nota 6 a Nota 9'!A1" xr:uid="{6C5B1221-3F4A-487C-B17F-50081729D9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92D050"/>
  </sheetPr>
  <dimension ref="A1:J142"/>
  <sheetViews>
    <sheetView showGridLines="0" zoomScale="85" zoomScaleNormal="85" workbookViewId="0">
      <pane ySplit="9" topLeftCell="A110" activePane="bottomLeft" state="frozen"/>
      <selection activeCell="B23" sqref="B23:L23"/>
      <selection pane="bottomLeft" activeCell="A111" sqref="A111"/>
    </sheetView>
  </sheetViews>
  <sheetFormatPr baseColWidth="10" defaultColWidth="0" defaultRowHeight="13.2" zeroHeight="1"/>
  <cols>
    <col min="1" max="1" width="2.44140625" style="96" customWidth="1"/>
    <col min="2" max="2" width="34" style="96" customWidth="1"/>
    <col min="3" max="3" width="31" style="96" customWidth="1"/>
    <col min="4" max="4" width="34.44140625" style="96" bestFit="1" customWidth="1"/>
    <col min="5" max="5" width="18.6640625" style="96" bestFit="1" customWidth="1"/>
    <col min="6" max="7" width="12.109375" style="96" customWidth="1"/>
    <col min="8" max="8" width="13.6640625" style="96" customWidth="1"/>
    <col min="9" max="9" width="13.5546875" style="96" bestFit="1" customWidth="1"/>
    <col min="10" max="10" width="16.5546875" style="96" customWidth="1"/>
    <col min="11" max="16384" width="8.6640625" style="96" hidden="1"/>
  </cols>
  <sheetData>
    <row r="1" spans="2:10" s="92" customFormat="1" ht="13.2" customHeight="1">
      <c r="D1" s="93"/>
    </row>
    <row r="2" spans="2:10" s="92" customFormat="1" ht="13.2" customHeight="1">
      <c r="D2" s="93"/>
    </row>
    <row r="3" spans="2:10" s="92" customFormat="1" ht="13.2" customHeight="1">
      <c r="D3" s="93"/>
    </row>
    <row r="4" spans="2:10" s="94" customFormat="1" ht="13.2" customHeight="1" thickBot="1">
      <c r="D4" s="95"/>
    </row>
    <row r="5" spans="2:10" ht="13.8" thickTop="1">
      <c r="J5" s="72" t="s">
        <v>18</v>
      </c>
    </row>
    <row r="6" spans="2:10"/>
    <row r="7" spans="2:10" s="97" customFormat="1" ht="16.5" customHeight="1">
      <c r="B7" s="979" t="s">
        <v>19</v>
      </c>
      <c r="C7" s="979"/>
      <c r="D7" s="979"/>
      <c r="E7" s="979"/>
      <c r="F7" s="979"/>
      <c r="G7" s="979"/>
      <c r="H7" s="979"/>
      <c r="I7" s="979"/>
    </row>
    <row r="8" spans="2:10" s="98" customFormat="1" ht="16.5" customHeight="1">
      <c r="B8" s="980" t="s">
        <v>20</v>
      </c>
      <c r="C8" s="980"/>
      <c r="D8" s="980"/>
      <c r="E8" s="980"/>
      <c r="F8" s="980"/>
      <c r="G8" s="980"/>
      <c r="H8" s="980"/>
      <c r="I8" s="980"/>
    </row>
    <row r="9" spans="2:10" s="98" customFormat="1" ht="16.5" customHeight="1">
      <c r="B9" s="980" t="s">
        <v>537</v>
      </c>
      <c r="C9" s="980"/>
      <c r="D9" s="980"/>
      <c r="E9" s="980"/>
      <c r="F9" s="980"/>
      <c r="G9" s="980"/>
      <c r="H9" s="980"/>
      <c r="I9" s="980"/>
    </row>
    <row r="10" spans="2:10">
      <c r="B10" s="74"/>
      <c r="C10" s="77"/>
      <c r="D10" s="77"/>
      <c r="E10" s="77"/>
      <c r="F10" s="77"/>
      <c r="G10" s="77"/>
      <c r="H10" s="77"/>
      <c r="I10" s="77"/>
    </row>
    <row r="11" spans="2:10">
      <c r="B11" s="75" t="s">
        <v>21</v>
      </c>
      <c r="C11" s="77"/>
      <c r="D11" s="77"/>
      <c r="E11" s="77"/>
      <c r="F11" s="77"/>
      <c r="G11" s="77"/>
      <c r="H11" s="77"/>
      <c r="I11" s="77"/>
    </row>
    <row r="12" spans="2:10">
      <c r="B12" s="74"/>
      <c r="C12" s="77"/>
      <c r="D12" s="77"/>
      <c r="E12" s="77"/>
      <c r="F12" s="77"/>
      <c r="G12" s="77"/>
      <c r="H12" s="77"/>
      <c r="I12" s="77"/>
    </row>
    <row r="13" spans="2:10">
      <c r="B13" s="76" t="s">
        <v>22</v>
      </c>
      <c r="C13" s="77" t="s">
        <v>901</v>
      </c>
      <c r="D13" s="77"/>
      <c r="E13" s="77"/>
      <c r="F13" s="77"/>
      <c r="G13" s="77"/>
      <c r="H13" s="77"/>
      <c r="I13" s="77"/>
    </row>
    <row r="14" spans="2:10">
      <c r="B14" s="76" t="s">
        <v>24</v>
      </c>
      <c r="C14" s="77" t="s">
        <v>25</v>
      </c>
      <c r="D14" s="77"/>
      <c r="E14" s="77"/>
      <c r="F14" s="77"/>
      <c r="G14" s="77"/>
      <c r="H14" s="77"/>
      <c r="I14" s="77"/>
    </row>
    <row r="15" spans="2:10">
      <c r="B15" s="76" t="s">
        <v>26</v>
      </c>
      <c r="C15" s="77" t="s">
        <v>27</v>
      </c>
      <c r="D15" s="77"/>
      <c r="E15" s="77"/>
      <c r="F15" s="77"/>
      <c r="G15" s="77"/>
      <c r="H15" s="77"/>
      <c r="I15" s="77"/>
    </row>
    <row r="16" spans="2:10">
      <c r="B16" s="76" t="s">
        <v>28</v>
      </c>
      <c r="C16" s="77" t="s">
        <v>29</v>
      </c>
      <c r="D16" s="77"/>
      <c r="E16" s="77"/>
      <c r="F16" s="77"/>
      <c r="G16" s="77"/>
      <c r="H16" s="77"/>
      <c r="I16" s="77"/>
    </row>
    <row r="17" spans="2:9">
      <c r="B17" s="76" t="s">
        <v>30</v>
      </c>
      <c r="C17" s="78" t="s">
        <v>708</v>
      </c>
      <c r="D17" s="77"/>
      <c r="E17" s="77"/>
      <c r="F17" s="77"/>
      <c r="G17" s="77"/>
      <c r="H17" s="77"/>
      <c r="I17" s="77"/>
    </row>
    <row r="18" spans="2:9">
      <c r="B18" s="76" t="s">
        <v>31</v>
      </c>
      <c r="C18" s="78" t="s">
        <v>32</v>
      </c>
      <c r="D18" s="77"/>
      <c r="E18" s="77"/>
      <c r="F18" s="77"/>
      <c r="G18" s="77"/>
      <c r="H18" s="77"/>
      <c r="I18" s="77"/>
    </row>
    <row r="19" spans="2:9">
      <c r="B19" s="76" t="s">
        <v>33</v>
      </c>
      <c r="C19" s="77" t="s">
        <v>27</v>
      </c>
      <c r="D19" s="77"/>
      <c r="E19" s="77"/>
      <c r="F19" s="77"/>
      <c r="G19" s="77"/>
      <c r="H19" s="77"/>
      <c r="I19" s="77"/>
    </row>
    <row r="20" spans="2:9" ht="17.399999999999999" customHeight="1">
      <c r="B20" s="74"/>
      <c r="C20" s="77"/>
      <c r="D20" s="77"/>
      <c r="E20" s="77"/>
      <c r="F20" s="77"/>
      <c r="G20" s="77"/>
      <c r="H20" s="77"/>
      <c r="I20" s="77"/>
    </row>
    <row r="21" spans="2:9">
      <c r="B21" s="75" t="s">
        <v>34</v>
      </c>
      <c r="C21" s="77"/>
      <c r="D21" s="77"/>
      <c r="E21" s="77"/>
      <c r="F21" s="77"/>
      <c r="G21" s="77"/>
      <c r="H21" s="77"/>
      <c r="I21" s="77"/>
    </row>
    <row r="22" spans="2:9">
      <c r="B22" s="74"/>
      <c r="C22" s="77"/>
      <c r="D22" s="77"/>
      <c r="E22" s="77"/>
      <c r="F22" s="77"/>
      <c r="G22" s="77"/>
      <c r="H22" s="77"/>
      <c r="I22" s="77"/>
    </row>
    <row r="23" spans="2:9">
      <c r="B23" s="76" t="s">
        <v>35</v>
      </c>
      <c r="C23" s="77" t="s">
        <v>36</v>
      </c>
      <c r="D23" s="77"/>
      <c r="E23" s="77"/>
      <c r="F23" s="77"/>
      <c r="G23" s="77"/>
      <c r="H23" s="77"/>
      <c r="I23" s="77"/>
    </row>
    <row r="24" spans="2:9">
      <c r="B24" s="76" t="s">
        <v>37</v>
      </c>
      <c r="C24" s="77" t="s">
        <v>38</v>
      </c>
      <c r="D24" s="77"/>
      <c r="E24" s="77"/>
      <c r="F24" s="77"/>
      <c r="G24" s="77"/>
      <c r="H24" s="77"/>
      <c r="I24" s="77"/>
    </row>
    <row r="25" spans="2:9" ht="13.2" customHeight="1">
      <c r="B25" s="76" t="s">
        <v>39</v>
      </c>
      <c r="C25" s="981" t="s">
        <v>709</v>
      </c>
      <c r="D25" s="981"/>
      <c r="E25" s="981"/>
      <c r="F25" s="981"/>
      <c r="G25" s="77"/>
      <c r="H25" s="77"/>
      <c r="I25" s="77"/>
    </row>
    <row r="26" spans="2:9">
      <c r="B26" s="76" t="s">
        <v>35</v>
      </c>
      <c r="C26" s="981"/>
      <c r="D26" s="981"/>
      <c r="E26" s="981"/>
      <c r="F26" s="981"/>
      <c r="G26" s="77"/>
      <c r="H26" s="77"/>
      <c r="I26" s="77"/>
    </row>
    <row r="27" spans="2:9">
      <c r="B27" s="76" t="s">
        <v>37</v>
      </c>
      <c r="C27" s="981"/>
      <c r="D27" s="981"/>
      <c r="E27" s="981"/>
      <c r="F27" s="981"/>
    </row>
    <row r="28" spans="2:9" ht="16.95" customHeight="1"/>
    <row r="29" spans="2:9">
      <c r="B29" s="79" t="s">
        <v>40</v>
      </c>
    </row>
    <row r="30" spans="2:9"/>
    <row r="31" spans="2:9">
      <c r="B31" s="667" t="s">
        <v>41</v>
      </c>
      <c r="C31" s="666" t="s">
        <v>42</v>
      </c>
    </row>
    <row r="32" spans="2:9">
      <c r="B32" s="631" t="s">
        <v>43</v>
      </c>
      <c r="C32" s="86" t="s">
        <v>46</v>
      </c>
    </row>
    <row r="33" spans="2:4" ht="15.75" customHeight="1">
      <c r="B33" s="628" t="s">
        <v>44</v>
      </c>
      <c r="C33" s="629"/>
    </row>
    <row r="34" spans="2:4">
      <c r="B34" s="87" t="s">
        <v>45</v>
      </c>
      <c r="C34" s="86" t="s">
        <v>46</v>
      </c>
    </row>
    <row r="35" spans="2:4">
      <c r="B35" s="507" t="s">
        <v>47</v>
      </c>
      <c r="C35" s="86" t="s">
        <v>48</v>
      </c>
    </row>
    <row r="36" spans="2:4">
      <c r="B36" s="507"/>
      <c r="C36" s="86" t="s">
        <v>688</v>
      </c>
    </row>
    <row r="37" spans="2:4">
      <c r="B37" s="507"/>
      <c r="C37" s="86" t="s">
        <v>687</v>
      </c>
    </row>
    <row r="38" spans="2:4">
      <c r="B38" s="507"/>
      <c r="C38" s="86" t="s">
        <v>49</v>
      </c>
    </row>
    <row r="39" spans="2:4">
      <c r="B39" s="628" t="s">
        <v>693</v>
      </c>
      <c r="C39" s="629"/>
    </row>
    <row r="40" spans="2:4">
      <c r="B40" s="87" t="s">
        <v>50</v>
      </c>
      <c r="C40" s="86" t="s">
        <v>51</v>
      </c>
    </row>
    <row r="41" spans="2:4">
      <c r="B41" s="628" t="s">
        <v>52</v>
      </c>
      <c r="C41" s="629"/>
    </row>
    <row r="42" spans="2:4" ht="15.75" customHeight="1">
      <c r="B42" s="544" t="s">
        <v>53</v>
      </c>
      <c r="C42" s="545" t="s">
        <v>46</v>
      </c>
    </row>
    <row r="43" spans="2:4">
      <c r="B43" s="542" t="s">
        <v>538</v>
      </c>
      <c r="C43" s="543" t="s">
        <v>539</v>
      </c>
    </row>
    <row r="44" spans="2:4">
      <c r="B44" s="85"/>
      <c r="C44" s="85"/>
      <c r="D44" s="85"/>
    </row>
    <row r="45" spans="2:4">
      <c r="B45" s="85"/>
      <c r="C45" s="85"/>
      <c r="D45" s="85"/>
    </row>
    <row r="46" spans="2:4">
      <c r="B46" s="74" t="s">
        <v>54</v>
      </c>
    </row>
    <row r="47" spans="2:4"/>
    <row r="48" spans="2:4">
      <c r="B48" s="80" t="s">
        <v>892</v>
      </c>
    </row>
    <row r="49" spans="2:10"/>
    <row r="50" spans="2:10"/>
    <row r="51" spans="2:10">
      <c r="B51" s="81" t="s">
        <v>55</v>
      </c>
      <c r="C51" s="82">
        <v>43500000000</v>
      </c>
    </row>
    <row r="52" spans="2:10">
      <c r="B52" s="81" t="s">
        <v>56</v>
      </c>
      <c r="C52" s="82">
        <v>43500000000</v>
      </c>
    </row>
    <row r="53" spans="2:10">
      <c r="B53" s="81" t="s">
        <v>57</v>
      </c>
      <c r="C53" s="82">
        <v>43500000000</v>
      </c>
    </row>
    <row r="54" spans="2:10">
      <c r="B54" s="81" t="s">
        <v>58</v>
      </c>
      <c r="C54" s="82">
        <v>1000000</v>
      </c>
    </row>
    <row r="55" spans="2:10"/>
    <row r="56" spans="2:10"/>
    <row r="57" spans="2:10">
      <c r="B57" s="971" t="s">
        <v>59</v>
      </c>
      <c r="C57" s="971"/>
      <c r="D57" s="971"/>
      <c r="E57" s="971"/>
      <c r="F57" s="971"/>
      <c r="G57" s="971"/>
      <c r="H57" s="971"/>
      <c r="I57" s="971"/>
      <c r="J57" s="971"/>
    </row>
    <row r="58" spans="2:10" ht="39.6">
      <c r="B58" s="88" t="s">
        <v>60</v>
      </c>
      <c r="C58" s="972" t="s">
        <v>61</v>
      </c>
      <c r="D58" s="973"/>
      <c r="E58" s="88" t="s">
        <v>62</v>
      </c>
      <c r="F58" s="88" t="s">
        <v>63</v>
      </c>
      <c r="G58" s="88" t="s">
        <v>64</v>
      </c>
      <c r="H58" s="88" t="s">
        <v>65</v>
      </c>
      <c r="I58" s="88" t="s">
        <v>902</v>
      </c>
      <c r="J58" s="88" t="s">
        <v>66</v>
      </c>
    </row>
    <row r="59" spans="2:10" s="99" customFormat="1" ht="15" customHeight="1">
      <c r="B59" s="89">
        <v>1</v>
      </c>
      <c r="C59" s="974" t="s">
        <v>67</v>
      </c>
      <c r="D59" s="975"/>
      <c r="E59" s="90">
        <v>43499</v>
      </c>
      <c r="F59" s="90">
        <v>43499</v>
      </c>
      <c r="G59" s="89" t="s">
        <v>68</v>
      </c>
      <c r="H59" s="90">
        <v>43499</v>
      </c>
      <c r="I59" s="91">
        <v>43499000000</v>
      </c>
      <c r="J59" s="672">
        <v>0.99997999999999998</v>
      </c>
    </row>
    <row r="60" spans="2:10" s="99" customFormat="1" ht="15" customHeight="1">
      <c r="B60" s="89">
        <v>2</v>
      </c>
      <c r="C60" s="974" t="s">
        <v>69</v>
      </c>
      <c r="D60" s="975"/>
      <c r="E60" s="90">
        <v>1</v>
      </c>
      <c r="F60" s="90">
        <v>1</v>
      </c>
      <c r="G60" s="89" t="s">
        <v>68</v>
      </c>
      <c r="H60" s="90">
        <v>1</v>
      </c>
      <c r="I60" s="91">
        <v>1000000</v>
      </c>
      <c r="J60" s="672">
        <v>2.0000000000000002E-5</v>
      </c>
    </row>
    <row r="61" spans="2:10">
      <c r="I61" s="100"/>
    </row>
    <row r="62" spans="2:10">
      <c r="I62" s="100"/>
    </row>
    <row r="63" spans="2:10">
      <c r="B63" s="971" t="s">
        <v>70</v>
      </c>
      <c r="C63" s="971"/>
      <c r="D63" s="971"/>
      <c r="E63" s="971"/>
      <c r="F63" s="971"/>
      <c r="G63" s="971"/>
      <c r="H63" s="971"/>
      <c r="I63" s="971"/>
      <c r="J63" s="971"/>
    </row>
    <row r="64" spans="2:10" ht="39.6">
      <c r="B64" s="88" t="s">
        <v>60</v>
      </c>
      <c r="C64" s="972" t="s">
        <v>61</v>
      </c>
      <c r="D64" s="973"/>
      <c r="E64" s="88" t="s">
        <v>62</v>
      </c>
      <c r="F64" s="88" t="s">
        <v>63</v>
      </c>
      <c r="G64" s="88" t="s">
        <v>64</v>
      </c>
      <c r="H64" s="88" t="s">
        <v>65</v>
      </c>
      <c r="I64" s="88" t="s">
        <v>902</v>
      </c>
      <c r="J64" s="88" t="s">
        <v>71</v>
      </c>
    </row>
    <row r="65" spans="2:10" s="99" customFormat="1" ht="15" customHeight="1">
      <c r="B65" s="89">
        <v>1</v>
      </c>
      <c r="C65" s="974" t="s">
        <v>67</v>
      </c>
      <c r="D65" s="975"/>
      <c r="E65" s="90">
        <v>43499</v>
      </c>
      <c r="F65" s="90">
        <v>43499</v>
      </c>
      <c r="G65" s="89" t="s">
        <v>68</v>
      </c>
      <c r="H65" s="90">
        <v>43499</v>
      </c>
      <c r="I65" s="91">
        <v>43499000000</v>
      </c>
      <c r="J65" s="672">
        <v>0.99997999999999998</v>
      </c>
    </row>
    <row r="66" spans="2:10" s="99" customFormat="1" ht="15" customHeight="1">
      <c r="B66" s="89">
        <v>2</v>
      </c>
      <c r="C66" s="974" t="s">
        <v>69</v>
      </c>
      <c r="D66" s="975"/>
      <c r="E66" s="90">
        <v>1</v>
      </c>
      <c r="F66" s="90">
        <v>1</v>
      </c>
      <c r="G66" s="89" t="s">
        <v>68</v>
      </c>
      <c r="H66" s="90">
        <v>1</v>
      </c>
      <c r="I66" s="91">
        <v>1000000</v>
      </c>
      <c r="J66" s="672">
        <v>2.0000000000000002E-5</v>
      </c>
    </row>
    <row r="67" spans="2:10" s="99" customFormat="1" ht="11.4"/>
    <row r="68" spans="2:10" s="99" customFormat="1" ht="12" thickBot="1"/>
    <row r="69" spans="2:10" s="480" customFormat="1" ht="30" customHeight="1" thickBot="1">
      <c r="B69" s="976" t="s">
        <v>72</v>
      </c>
      <c r="C69" s="977"/>
      <c r="D69" s="977"/>
      <c r="E69" s="977"/>
      <c r="F69" s="977"/>
      <c r="G69" s="977"/>
      <c r="H69" s="977"/>
      <c r="I69" s="978"/>
      <c r="J69" s="634" t="s">
        <v>73</v>
      </c>
    </row>
    <row r="70" spans="2:10" ht="13.8" thickBot="1">
      <c r="B70" s="107" t="s">
        <v>663</v>
      </c>
      <c r="C70" s="108"/>
      <c r="D70" s="108"/>
      <c r="E70" s="108"/>
      <c r="F70" s="108"/>
      <c r="G70" s="108"/>
      <c r="H70" s="108"/>
      <c r="I70" s="108"/>
      <c r="J70" s="109"/>
    </row>
    <row r="71" spans="2:10">
      <c r="B71" s="101"/>
      <c r="C71" s="102" t="s">
        <v>75</v>
      </c>
      <c r="D71" s="102"/>
      <c r="E71" s="102"/>
      <c r="F71" s="102"/>
      <c r="G71" s="102"/>
      <c r="H71" s="102"/>
      <c r="I71" s="102"/>
      <c r="J71" s="103">
        <v>0.99990000000000001</v>
      </c>
    </row>
    <row r="72" spans="2:10" ht="13.8" thickBot="1">
      <c r="B72" s="104"/>
      <c r="C72" s="105"/>
      <c r="D72" s="105"/>
      <c r="E72" s="105"/>
      <c r="F72" s="105"/>
      <c r="G72" s="105"/>
      <c r="H72" s="105"/>
      <c r="I72" s="105"/>
      <c r="J72" s="106"/>
    </row>
    <row r="73" spans="2:10" ht="13.8" thickBot="1">
      <c r="B73" s="107" t="s">
        <v>76</v>
      </c>
      <c r="C73" s="108"/>
      <c r="D73" s="108"/>
      <c r="E73" s="108"/>
      <c r="F73" s="108"/>
      <c r="G73" s="108"/>
      <c r="H73" s="108"/>
      <c r="I73" s="108"/>
      <c r="J73" s="109"/>
    </row>
    <row r="74" spans="2:10">
      <c r="B74" s="110"/>
      <c r="C74" s="111" t="s">
        <v>77</v>
      </c>
      <c r="D74" s="112"/>
      <c r="E74" s="112"/>
      <c r="F74" s="112"/>
      <c r="G74" s="112"/>
      <c r="H74" s="112"/>
      <c r="I74" s="112"/>
      <c r="J74" s="113">
        <v>1</v>
      </c>
    </row>
    <row r="75" spans="2:10" ht="13.8" thickBot="1">
      <c r="B75" s="114"/>
      <c r="C75" s="115"/>
      <c r="D75" s="115"/>
      <c r="E75" s="115"/>
      <c r="F75" s="115"/>
      <c r="G75" s="115"/>
      <c r="H75" s="115"/>
      <c r="I75" s="115"/>
      <c r="J75" s="106"/>
    </row>
    <row r="76" spans="2:10" ht="13.8" thickBot="1">
      <c r="B76" s="107" t="s">
        <v>78</v>
      </c>
      <c r="C76" s="116"/>
      <c r="D76" s="116"/>
      <c r="E76" s="116"/>
      <c r="F76" s="116"/>
      <c r="G76" s="116"/>
      <c r="H76" s="116"/>
      <c r="I76" s="116"/>
      <c r="J76" s="109"/>
    </row>
    <row r="77" spans="2:10">
      <c r="B77" s="117"/>
      <c r="C77" s="112" t="s">
        <v>79</v>
      </c>
      <c r="D77" s="112"/>
      <c r="E77" s="112"/>
      <c r="F77" s="112"/>
      <c r="G77" s="112"/>
      <c r="H77" s="112"/>
      <c r="I77" s="112"/>
      <c r="J77" s="113">
        <v>1</v>
      </c>
    </row>
    <row r="78" spans="2:10" ht="13.8" thickBot="1">
      <c r="B78" s="114"/>
      <c r="C78" s="115"/>
      <c r="D78" s="115"/>
      <c r="E78" s="115"/>
      <c r="F78" s="115"/>
      <c r="G78" s="115"/>
      <c r="H78" s="115"/>
      <c r="I78" s="115"/>
      <c r="J78" s="106"/>
    </row>
    <row r="79" spans="2:10" ht="13.8" thickBot="1">
      <c r="B79" s="118" t="s">
        <v>80</v>
      </c>
      <c r="C79" s="116"/>
      <c r="D79" s="116"/>
      <c r="E79" s="116"/>
      <c r="F79" s="116"/>
      <c r="G79" s="116"/>
      <c r="H79" s="116"/>
      <c r="I79" s="116"/>
      <c r="J79" s="109"/>
    </row>
    <row r="80" spans="2:10">
      <c r="B80" s="117"/>
      <c r="C80" s="112" t="s">
        <v>81</v>
      </c>
      <c r="D80" s="112"/>
      <c r="E80" s="112"/>
      <c r="F80" s="112"/>
      <c r="G80" s="112"/>
      <c r="H80" s="112"/>
      <c r="I80" s="112"/>
      <c r="J80" s="113">
        <v>0.26150000000000001</v>
      </c>
    </row>
    <row r="81" spans="2:10">
      <c r="B81" s="119"/>
      <c r="C81" s="120" t="s">
        <v>82</v>
      </c>
      <c r="D81" s="120"/>
      <c r="E81" s="120"/>
      <c r="F81" s="120"/>
      <c r="G81" s="120"/>
      <c r="H81" s="120"/>
      <c r="I81" s="120"/>
      <c r="J81" s="103">
        <v>0.1983</v>
      </c>
    </row>
    <row r="82" spans="2:10">
      <c r="B82" s="119"/>
      <c r="C82" s="120" t="s">
        <v>83</v>
      </c>
      <c r="D82" s="120"/>
      <c r="E82" s="120"/>
      <c r="F82" s="120"/>
      <c r="G82" s="120"/>
      <c r="H82" s="120"/>
      <c r="I82" s="120"/>
      <c r="J82" s="103">
        <v>0.52290000000000003</v>
      </c>
    </row>
    <row r="83" spans="2:10" ht="13.8" thickBot="1">
      <c r="B83" s="114"/>
      <c r="C83" s="115"/>
      <c r="D83" s="115"/>
      <c r="E83" s="115"/>
      <c r="F83" s="115"/>
      <c r="G83" s="115"/>
      <c r="H83" s="115"/>
      <c r="I83" s="115"/>
      <c r="J83" s="106"/>
    </row>
    <row r="84" spans="2:10" ht="13.8" thickBot="1">
      <c r="B84" s="118" t="s">
        <v>84</v>
      </c>
      <c r="C84" s="116"/>
      <c r="D84" s="116"/>
      <c r="E84" s="116"/>
      <c r="F84" s="116"/>
      <c r="G84" s="116"/>
      <c r="H84" s="116"/>
      <c r="I84" s="116"/>
      <c r="J84" s="109"/>
    </row>
    <row r="85" spans="2:10">
      <c r="B85" s="117"/>
      <c r="C85" s="112" t="s">
        <v>82</v>
      </c>
      <c r="D85" s="112"/>
      <c r="E85" s="112"/>
      <c r="F85" s="112"/>
      <c r="G85" s="112"/>
      <c r="H85" s="112"/>
      <c r="I85" s="112"/>
      <c r="J85" s="113">
        <v>0.6653</v>
      </c>
    </row>
    <row r="86" spans="2:10">
      <c r="B86" s="119"/>
      <c r="C86" s="120" t="s">
        <v>85</v>
      </c>
      <c r="D86" s="120"/>
      <c r="E86" s="120"/>
      <c r="F86" s="120"/>
      <c r="G86" s="120"/>
      <c r="H86" s="120"/>
      <c r="I86" s="120"/>
      <c r="J86" s="103">
        <v>0.33460000000000001</v>
      </c>
    </row>
    <row r="87" spans="2:10" ht="13.8" thickBot="1">
      <c r="B87" s="114"/>
      <c r="C87" s="115"/>
      <c r="D87" s="115"/>
      <c r="E87" s="115"/>
      <c r="F87" s="115"/>
      <c r="G87" s="115"/>
      <c r="H87" s="115"/>
      <c r="I87" s="115"/>
      <c r="J87" s="106"/>
    </row>
    <row r="88" spans="2:10" ht="13.8" thickBot="1">
      <c r="B88" s="118" t="s">
        <v>86</v>
      </c>
      <c r="C88" s="116"/>
      <c r="D88" s="116"/>
      <c r="E88" s="116"/>
      <c r="F88" s="116"/>
      <c r="G88" s="116"/>
      <c r="H88" s="116"/>
      <c r="I88" s="116"/>
      <c r="J88" s="109"/>
    </row>
    <row r="89" spans="2:10">
      <c r="B89" s="117"/>
      <c r="C89" s="112" t="s">
        <v>87</v>
      </c>
      <c r="D89" s="112"/>
      <c r="E89" s="112"/>
      <c r="F89" s="112"/>
      <c r="G89" s="112"/>
      <c r="H89" s="112"/>
      <c r="I89" s="112"/>
      <c r="J89" s="113">
        <v>0.25</v>
      </c>
    </row>
    <row r="90" spans="2:10">
      <c r="B90" s="119"/>
      <c r="C90" s="120" t="s">
        <v>88</v>
      </c>
      <c r="D90" s="120"/>
      <c r="E90" s="120"/>
      <c r="F90" s="120"/>
      <c r="G90" s="120"/>
      <c r="H90" s="120"/>
      <c r="I90" s="120"/>
      <c r="J90" s="103">
        <v>0.25</v>
      </c>
    </row>
    <row r="91" spans="2:10">
      <c r="B91" s="119"/>
      <c r="C91" s="120" t="s">
        <v>89</v>
      </c>
      <c r="D91" s="120"/>
      <c r="E91" s="120"/>
      <c r="F91" s="120"/>
      <c r="G91" s="120"/>
      <c r="H91" s="120"/>
      <c r="I91" s="120"/>
      <c r="J91" s="103">
        <v>0.25</v>
      </c>
    </row>
    <row r="92" spans="2:10">
      <c r="B92" s="119"/>
      <c r="C92" s="120" t="s">
        <v>90</v>
      </c>
      <c r="D92" s="120"/>
      <c r="E92" s="120"/>
      <c r="F92" s="120"/>
      <c r="G92" s="120"/>
      <c r="H92" s="120"/>
      <c r="I92" s="120"/>
      <c r="J92" s="103">
        <v>0.25</v>
      </c>
    </row>
    <row r="93" spans="2:10" ht="13.8" thickBot="1">
      <c r="B93" s="114"/>
      <c r="C93" s="115"/>
      <c r="D93" s="115"/>
      <c r="E93" s="115"/>
      <c r="F93" s="115"/>
      <c r="G93" s="115"/>
      <c r="H93" s="115"/>
      <c r="I93" s="115"/>
      <c r="J93" s="106"/>
    </row>
    <row r="94" spans="2:10" ht="13.8" thickBot="1">
      <c r="B94" s="118" t="s">
        <v>91</v>
      </c>
      <c r="C94" s="116"/>
      <c r="D94" s="116"/>
      <c r="E94" s="116"/>
      <c r="F94" s="116"/>
      <c r="G94" s="116"/>
      <c r="H94" s="116"/>
      <c r="I94" s="116"/>
      <c r="J94" s="109"/>
    </row>
    <row r="95" spans="2:10">
      <c r="B95" s="117"/>
      <c r="C95" s="112" t="s">
        <v>92</v>
      </c>
      <c r="D95" s="112"/>
      <c r="E95" s="112"/>
      <c r="F95" s="112"/>
      <c r="G95" s="112"/>
      <c r="H95" s="112"/>
      <c r="I95" s="112"/>
      <c r="J95" s="113">
        <v>0.33939999999999998</v>
      </c>
    </row>
    <row r="96" spans="2:10" ht="13.8" thickBot="1">
      <c r="B96" s="121"/>
      <c r="C96" s="122" t="s">
        <v>532</v>
      </c>
      <c r="D96" s="122"/>
      <c r="E96" s="122"/>
      <c r="F96" s="122"/>
      <c r="G96" s="122"/>
      <c r="H96" s="122"/>
      <c r="I96" s="122"/>
      <c r="J96" s="123">
        <v>0.66059999999999997</v>
      </c>
    </row>
    <row r="97" spans="2:4" s="99" customFormat="1" ht="12">
      <c r="B97" s="124"/>
      <c r="C97" s="508" t="s">
        <v>533</v>
      </c>
    </row>
    <row r="98" spans="2:4" s="99" customFormat="1" ht="11.4"/>
    <row r="99" spans="2:4">
      <c r="B99" s="83" t="s">
        <v>93</v>
      </c>
    </row>
    <row r="100" spans="2:4"/>
    <row r="101" spans="2:4">
      <c r="B101" s="83" t="s">
        <v>94</v>
      </c>
    </row>
    <row r="102" spans="2:4">
      <c r="B102" s="83" t="s">
        <v>95</v>
      </c>
    </row>
    <row r="103" spans="2:4"/>
    <row r="104" spans="2:4"/>
    <row r="105" spans="2:4">
      <c r="B105" s="83" t="s">
        <v>96</v>
      </c>
    </row>
    <row r="106" spans="2:4"/>
    <row r="107" spans="2:4"/>
    <row r="108" spans="2:4">
      <c r="B108" s="969" t="s">
        <v>97</v>
      </c>
      <c r="C108" s="970"/>
      <c r="D108" s="88" t="s">
        <v>98</v>
      </c>
    </row>
    <row r="109" spans="2:4" ht="15" customHeight="1">
      <c r="B109" s="675" t="s">
        <v>46</v>
      </c>
      <c r="C109" s="676"/>
      <c r="D109" s="677" t="s">
        <v>710</v>
      </c>
    </row>
    <row r="110" spans="2:4" ht="15" customHeight="1">
      <c r="B110" s="678" t="s">
        <v>48</v>
      </c>
      <c r="C110" s="679"/>
      <c r="D110" s="86" t="s">
        <v>714</v>
      </c>
    </row>
    <row r="111" spans="2:4" ht="15" customHeight="1">
      <c r="B111" s="678" t="s">
        <v>688</v>
      </c>
      <c r="C111" s="679"/>
      <c r="D111" s="86" t="s">
        <v>714</v>
      </c>
    </row>
    <row r="112" spans="2:4" ht="15" customHeight="1">
      <c r="B112" s="678" t="s">
        <v>687</v>
      </c>
      <c r="C112" s="679"/>
      <c r="D112" s="86" t="s">
        <v>714</v>
      </c>
    </row>
    <row r="113" spans="2:4" ht="15" customHeight="1">
      <c r="B113" s="678" t="s">
        <v>903</v>
      </c>
      <c r="C113" s="679"/>
      <c r="D113" s="86" t="s">
        <v>714</v>
      </c>
    </row>
    <row r="114" spans="2:4" ht="15" customHeight="1">
      <c r="B114" s="135" t="s">
        <v>51</v>
      </c>
      <c r="C114" s="680"/>
      <c r="D114" s="673" t="s">
        <v>50</v>
      </c>
    </row>
    <row r="115" spans="2:4" ht="15" customHeight="1">
      <c r="B115" s="135" t="s">
        <v>534</v>
      </c>
      <c r="C115" s="125"/>
      <c r="D115" s="673" t="s">
        <v>61</v>
      </c>
    </row>
    <row r="116" spans="2:4" ht="15" customHeight="1">
      <c r="B116" s="135" t="s">
        <v>99</v>
      </c>
      <c r="C116" s="125"/>
      <c r="D116" s="673" t="s">
        <v>61</v>
      </c>
    </row>
    <row r="117" spans="2:4" ht="15" customHeight="1">
      <c r="B117" s="135" t="s">
        <v>904</v>
      </c>
      <c r="C117" s="125"/>
      <c r="D117" s="673" t="s">
        <v>711</v>
      </c>
    </row>
    <row r="118" spans="2:4" ht="15" customHeight="1">
      <c r="B118" s="135" t="s">
        <v>100</v>
      </c>
      <c r="C118" s="125"/>
      <c r="D118" s="673" t="s">
        <v>712</v>
      </c>
    </row>
    <row r="119" spans="2:4" ht="15" customHeight="1">
      <c r="B119" s="135" t="s">
        <v>101</v>
      </c>
      <c r="C119" s="125"/>
      <c r="D119" s="673" t="s">
        <v>712</v>
      </c>
    </row>
    <row r="120" spans="2:4" ht="15" customHeight="1">
      <c r="B120" s="135" t="s">
        <v>102</v>
      </c>
      <c r="C120" s="125"/>
      <c r="D120" s="673" t="s">
        <v>712</v>
      </c>
    </row>
    <row r="121" spans="2:4" ht="15" customHeight="1">
      <c r="B121" s="135" t="s">
        <v>488</v>
      </c>
      <c r="C121" s="125"/>
      <c r="D121" s="673" t="s">
        <v>713</v>
      </c>
    </row>
    <row r="122" spans="2:4" ht="15" customHeight="1">
      <c r="B122" s="135" t="s">
        <v>493</v>
      </c>
      <c r="C122" s="125"/>
      <c r="D122" s="673" t="s">
        <v>713</v>
      </c>
    </row>
    <row r="123" spans="2:4" ht="15" customHeight="1">
      <c r="B123" s="135" t="s">
        <v>616</v>
      </c>
      <c r="C123" s="125"/>
      <c r="D123" s="673" t="s">
        <v>713</v>
      </c>
    </row>
    <row r="124" spans="2:4" ht="15" customHeight="1">
      <c r="B124" s="135" t="s">
        <v>617</v>
      </c>
      <c r="C124" s="125"/>
      <c r="D124" s="673" t="s">
        <v>713</v>
      </c>
    </row>
    <row r="125" spans="2:4">
      <c r="B125" s="136" t="s">
        <v>583</v>
      </c>
      <c r="C125" s="126"/>
      <c r="D125" s="674" t="s">
        <v>715</v>
      </c>
    </row>
    <row r="126" spans="2:4"/>
    <row r="127" spans="2:4">
      <c r="B127" s="76" t="s">
        <v>103</v>
      </c>
      <c r="C127" s="76"/>
    </row>
    <row r="128" spans="2:4">
      <c r="B128" s="76" t="s">
        <v>104</v>
      </c>
      <c r="C128" s="76"/>
    </row>
    <row r="129" spans="2:3">
      <c r="B129" s="83" t="s">
        <v>105</v>
      </c>
      <c r="C129" s="83"/>
    </row>
    <row r="130" spans="2:3">
      <c r="B130" s="76" t="s">
        <v>106</v>
      </c>
      <c r="C130" s="76"/>
    </row>
    <row r="131" spans="2:3"/>
    <row r="136" spans="2:3" hidden="1">
      <c r="B136" s="128"/>
    </row>
    <row r="137" spans="2:3" hidden="1">
      <c r="B137" s="132"/>
    </row>
    <row r="138" spans="2:3" hidden="1">
      <c r="B138" s="132"/>
    </row>
    <row r="139" spans="2:3" hidden="1">
      <c r="B139" s="132"/>
    </row>
    <row r="140" spans="2:3" hidden="1">
      <c r="B140" s="132"/>
    </row>
    <row r="141" spans="2:3" hidden="1">
      <c r="B141" s="134"/>
    </row>
    <row r="142" spans="2:3" hidden="1">
      <c r="B142" s="77"/>
    </row>
  </sheetData>
  <mergeCells count="14">
    <mergeCell ref="C59:D59"/>
    <mergeCell ref="C60:D60"/>
    <mergeCell ref="B69:I69"/>
    <mergeCell ref="B7:I7"/>
    <mergeCell ref="B8:I8"/>
    <mergeCell ref="B9:I9"/>
    <mergeCell ref="B57:J57"/>
    <mergeCell ref="C58:D58"/>
    <mergeCell ref="C25:F27"/>
    <mergeCell ref="B108:C108"/>
    <mergeCell ref="B63:J63"/>
    <mergeCell ref="C64:D64"/>
    <mergeCell ref="C65:D65"/>
    <mergeCell ref="C66:D66"/>
  </mergeCells>
  <hyperlinks>
    <hyperlink ref="J5" location="Indice!A1" display="Índice" xr:uid="{33F6651E-0D9C-4F77-90B1-D9E5D8003E16}"/>
    <hyperlink ref="C17" r:id="rId1" xr:uid="{0D423049-5523-42C4-A58A-D04637196653}"/>
    <hyperlink ref="C18" r:id="rId2" xr:uid="{BC9759C9-C365-4603-9DF5-8BF23B1B7CB2}"/>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A9598-5B6A-400B-8A94-0D383464A3F2}">
  <sheetPr>
    <tabColor rgb="FFFFC000"/>
  </sheetPr>
  <dimension ref="A1:E312"/>
  <sheetViews>
    <sheetView showGridLines="0" workbookViewId="0">
      <pane xSplit="5" ySplit="6" topLeftCell="F92" activePane="bottomRight" state="frozen"/>
      <selection activeCell="C116" sqref="C116"/>
      <selection pane="topRight" activeCell="C116" sqref="C116"/>
      <selection pane="bottomLeft" activeCell="C116" sqref="C116"/>
      <selection pane="bottomRight" activeCell="C116" sqref="C116"/>
    </sheetView>
  </sheetViews>
  <sheetFormatPr baseColWidth="10" defaultColWidth="11.44140625" defaultRowHeight="13.8"/>
  <cols>
    <col min="1" max="1" width="12.44140625" style="216" bestFit="1" customWidth="1"/>
    <col min="2" max="2" width="58.44140625" style="161" bestFit="1" customWidth="1"/>
    <col min="3" max="3" width="20.5546875" style="510" bestFit="1" customWidth="1"/>
    <col min="4" max="4" width="14.6640625" style="161" bestFit="1" customWidth="1"/>
    <col min="5" max="5" width="7.6640625" style="161" customWidth="1"/>
    <col min="6" max="16384" width="11.44140625" style="73"/>
  </cols>
  <sheetData>
    <row r="1" spans="1:5" s="137" customFormat="1" ht="17.399999999999999">
      <c r="A1" s="215" t="s">
        <v>110</v>
      </c>
      <c r="B1" s="203"/>
      <c r="C1" s="509"/>
      <c r="D1" s="161"/>
      <c r="E1" s="161"/>
    </row>
    <row r="2" spans="1:5" s="137" customFormat="1">
      <c r="A2" s="216"/>
      <c r="B2" s="161"/>
      <c r="C2" s="510"/>
      <c r="D2" s="161"/>
      <c r="E2" s="161"/>
    </row>
    <row r="3" spans="1:5" s="137" customFormat="1" ht="16.8">
      <c r="A3" s="216"/>
      <c r="B3" s="206" t="s">
        <v>111</v>
      </c>
      <c r="C3" s="511"/>
      <c r="D3" s="204"/>
      <c r="E3" s="204"/>
    </row>
    <row r="4" spans="1:5" s="137" customFormat="1" ht="16.8">
      <c r="A4" s="216"/>
      <c r="B4" s="206" t="s">
        <v>541</v>
      </c>
      <c r="C4" s="511"/>
      <c r="D4" s="204"/>
      <c r="E4" s="204"/>
    </row>
    <row r="5" spans="1:5" s="137" customFormat="1" ht="16.8">
      <c r="A5" s="216"/>
      <c r="B5" s="206"/>
      <c r="C5" s="511"/>
      <c r="D5" s="204"/>
      <c r="E5" s="204"/>
    </row>
    <row r="6" spans="1:5">
      <c r="A6" s="493" t="s">
        <v>112</v>
      </c>
      <c r="B6" s="493" t="s">
        <v>113</v>
      </c>
      <c r="C6" s="494" t="s">
        <v>114</v>
      </c>
      <c r="D6" s="495" t="s">
        <v>115</v>
      </c>
    </row>
    <row r="7" spans="1:5" s="209" customFormat="1" ht="15" customHeight="1">
      <c r="A7" s="207">
        <v>1</v>
      </c>
      <c r="B7" s="207" t="s">
        <v>116</v>
      </c>
      <c r="C7" s="512">
        <v>41786616842</v>
      </c>
      <c r="D7" s="208">
        <v>5707902.9429999962</v>
      </c>
      <c r="E7" s="208"/>
    </row>
    <row r="8" spans="1:5" s="209" customFormat="1" ht="15" customHeight="1">
      <c r="A8" s="207">
        <v>11</v>
      </c>
      <c r="B8" s="207" t="s">
        <v>117</v>
      </c>
      <c r="C8" s="512">
        <v>41629315045</v>
      </c>
      <c r="D8" s="208">
        <v>5685063.1930000037</v>
      </c>
      <c r="E8" s="208"/>
    </row>
    <row r="9" spans="1:5" s="209" customFormat="1" ht="15" customHeight="1">
      <c r="A9" s="207">
        <v>111</v>
      </c>
      <c r="B9" s="207" t="s">
        <v>118</v>
      </c>
      <c r="C9" s="512">
        <v>2723251846</v>
      </c>
      <c r="D9" s="208">
        <v>371881.62000000483</v>
      </c>
      <c r="E9" s="208"/>
    </row>
    <row r="10" spans="1:5" s="209" customFormat="1" ht="15" customHeight="1">
      <c r="A10" s="207">
        <v>11114</v>
      </c>
      <c r="B10" s="207" t="s">
        <v>119</v>
      </c>
      <c r="C10" s="512">
        <v>2723251846</v>
      </c>
      <c r="D10" s="208">
        <v>371881.62000000483</v>
      </c>
      <c r="E10" s="208"/>
    </row>
    <row r="11" spans="1:5" s="209" customFormat="1" ht="15" customHeight="1">
      <c r="A11" s="207">
        <v>111141</v>
      </c>
      <c r="B11" s="207" t="s">
        <v>120</v>
      </c>
      <c r="C11" s="512">
        <v>2723251846</v>
      </c>
      <c r="D11" s="208">
        <v>371881.62000000483</v>
      </c>
      <c r="E11" s="208"/>
    </row>
    <row r="12" spans="1:5" s="209" customFormat="1" ht="15" customHeight="1">
      <c r="A12" s="207">
        <v>1111411</v>
      </c>
      <c r="B12" s="207" t="s">
        <v>121</v>
      </c>
      <c r="C12" s="512">
        <v>2723251846</v>
      </c>
      <c r="D12" s="208">
        <v>371881.62000000483</v>
      </c>
      <c r="E12" s="208"/>
    </row>
    <row r="13" spans="1:5" s="209" customFormat="1" ht="15" customHeight="1">
      <c r="A13" s="207">
        <v>11114111</v>
      </c>
      <c r="B13" s="207" t="s">
        <v>122</v>
      </c>
      <c r="C13" s="512">
        <v>2723251846</v>
      </c>
      <c r="D13" s="208">
        <v>371881.62000000483</v>
      </c>
      <c r="E13" s="208"/>
    </row>
    <row r="14" spans="1:5" s="209" customFormat="1" ht="15" customHeight="1">
      <c r="A14" s="207">
        <v>1111411101</v>
      </c>
      <c r="B14" s="207" t="s">
        <v>123</v>
      </c>
      <c r="C14" s="512">
        <v>1821104398</v>
      </c>
      <c r="D14" s="208">
        <v>248686.24000000209</v>
      </c>
      <c r="E14" s="208"/>
    </row>
    <row r="15" spans="1:5" s="209" customFormat="1" ht="15" customHeight="1">
      <c r="A15" s="207">
        <v>1111411102</v>
      </c>
      <c r="B15" s="207" t="s">
        <v>124</v>
      </c>
      <c r="C15" s="512">
        <v>902147448</v>
      </c>
      <c r="D15" s="208">
        <v>123195.38000000082</v>
      </c>
      <c r="E15" s="208"/>
    </row>
    <row r="16" spans="1:5" s="209" customFormat="1" ht="15" customHeight="1">
      <c r="A16" s="207">
        <v>112</v>
      </c>
      <c r="B16" s="207" t="s">
        <v>125</v>
      </c>
      <c r="C16" s="512">
        <v>1083201147</v>
      </c>
      <c r="D16" s="208">
        <v>147921.37299999967</v>
      </c>
      <c r="E16" s="208"/>
    </row>
    <row r="17" spans="1:5" s="209" customFormat="1" ht="15" customHeight="1">
      <c r="A17" s="207">
        <v>11202</v>
      </c>
      <c r="B17" s="207" t="s">
        <v>126</v>
      </c>
      <c r="C17" s="512">
        <v>34500000</v>
      </c>
      <c r="D17" s="208">
        <v>4711.25</v>
      </c>
      <c r="E17" s="208"/>
    </row>
    <row r="18" spans="1:5" s="209" customFormat="1" ht="15" customHeight="1">
      <c r="A18" s="207">
        <v>112021</v>
      </c>
      <c r="B18" s="207" t="s">
        <v>126</v>
      </c>
      <c r="C18" s="512">
        <v>34500000</v>
      </c>
      <c r="D18" s="208">
        <v>4711.25</v>
      </c>
      <c r="E18" s="208"/>
    </row>
    <row r="19" spans="1:5" s="209" customFormat="1" ht="15" customHeight="1">
      <c r="A19" s="207">
        <v>1120211</v>
      </c>
      <c r="B19" s="207" t="s">
        <v>126</v>
      </c>
      <c r="C19" s="512">
        <v>34500000</v>
      </c>
      <c r="D19" s="208">
        <v>4711.25</v>
      </c>
      <c r="E19" s="208"/>
    </row>
    <row r="20" spans="1:5" s="209" customFormat="1" ht="15" customHeight="1">
      <c r="A20" s="207">
        <v>11202111</v>
      </c>
      <c r="B20" s="207" t="s">
        <v>127</v>
      </c>
      <c r="C20" s="512">
        <v>34500000</v>
      </c>
      <c r="D20" s="208">
        <v>4711.25</v>
      </c>
      <c r="E20" s="208"/>
    </row>
    <row r="21" spans="1:5" s="209" customFormat="1" ht="15" customHeight="1">
      <c r="A21" s="207">
        <v>1120211101</v>
      </c>
      <c r="B21" s="207" t="s">
        <v>128</v>
      </c>
      <c r="C21" s="512">
        <v>34500000</v>
      </c>
      <c r="D21" s="208">
        <v>4711.25</v>
      </c>
      <c r="E21" s="208"/>
    </row>
    <row r="22" spans="1:5" s="209" customFormat="1" ht="15" customHeight="1">
      <c r="A22" s="207">
        <v>11210</v>
      </c>
      <c r="B22" s="207" t="s">
        <v>129</v>
      </c>
      <c r="C22" s="512">
        <v>724227132</v>
      </c>
      <c r="D22" s="208">
        <v>98898.949999999953</v>
      </c>
      <c r="E22" s="208"/>
    </row>
    <row r="23" spans="1:5" s="209" customFormat="1" ht="15" customHeight="1">
      <c r="A23" s="207">
        <v>112101</v>
      </c>
      <c r="B23" s="207" t="s">
        <v>129</v>
      </c>
      <c r="C23" s="512">
        <v>724227132</v>
      </c>
      <c r="D23" s="208">
        <v>98898.949999999953</v>
      </c>
      <c r="E23" s="208"/>
    </row>
    <row r="24" spans="1:5" s="209" customFormat="1" ht="15" customHeight="1">
      <c r="A24" s="207">
        <v>1121011</v>
      </c>
      <c r="B24" s="207" t="s">
        <v>129</v>
      </c>
      <c r="C24" s="512">
        <v>724227132</v>
      </c>
      <c r="D24" s="208">
        <v>98898.949999999953</v>
      </c>
      <c r="E24" s="208"/>
    </row>
    <row r="25" spans="1:5" s="209" customFormat="1" ht="15" customHeight="1">
      <c r="A25" s="207">
        <v>11210112</v>
      </c>
      <c r="B25" s="207" t="s">
        <v>130</v>
      </c>
      <c r="C25" s="512">
        <v>724227132</v>
      </c>
      <c r="D25" s="208">
        <v>98898.949999999953</v>
      </c>
      <c r="E25" s="208"/>
    </row>
    <row r="26" spans="1:5" s="209" customFormat="1" ht="15" customHeight="1">
      <c r="A26" s="207">
        <v>1121011201</v>
      </c>
      <c r="B26" s="207" t="s">
        <v>131</v>
      </c>
      <c r="C26" s="512">
        <v>682779201</v>
      </c>
      <c r="D26" s="208">
        <v>93238.909999999916</v>
      </c>
      <c r="E26" s="208"/>
    </row>
    <row r="27" spans="1:5" s="209" customFormat="1" ht="15" customHeight="1">
      <c r="A27" s="207">
        <v>1121011202</v>
      </c>
      <c r="B27" s="207" t="s">
        <v>306</v>
      </c>
      <c r="C27" s="512">
        <v>29361973</v>
      </c>
      <c r="D27" s="208">
        <v>4009.6100000000006</v>
      </c>
      <c r="E27" s="208"/>
    </row>
    <row r="28" spans="1:5" s="209" customFormat="1" ht="15" customHeight="1">
      <c r="A28" s="207">
        <v>1121011203</v>
      </c>
      <c r="B28" s="207" t="s">
        <v>542</v>
      </c>
      <c r="C28" s="512">
        <v>9434116</v>
      </c>
      <c r="D28" s="208">
        <v>1288.3000000000002</v>
      </c>
      <c r="E28" s="208"/>
    </row>
    <row r="29" spans="1:5" s="209" customFormat="1" ht="15" customHeight="1">
      <c r="A29" s="207">
        <v>1121011204</v>
      </c>
      <c r="B29" s="207" t="s">
        <v>543</v>
      </c>
      <c r="C29" s="512">
        <v>2651842</v>
      </c>
      <c r="D29" s="208">
        <v>362.13</v>
      </c>
      <c r="E29" s="208"/>
    </row>
    <row r="30" spans="1:5" s="209" customFormat="1" ht="15" customHeight="1">
      <c r="A30" s="207">
        <v>11211</v>
      </c>
      <c r="B30" s="207" t="s">
        <v>132</v>
      </c>
      <c r="C30" s="512">
        <v>321130994</v>
      </c>
      <c r="D30" s="208">
        <v>43852.98</v>
      </c>
      <c r="E30" s="208"/>
    </row>
    <row r="31" spans="1:5" s="209" customFormat="1" ht="15" customHeight="1">
      <c r="A31" s="207">
        <v>112111</v>
      </c>
      <c r="B31" s="207" t="s">
        <v>132</v>
      </c>
      <c r="C31" s="512">
        <v>321130994</v>
      </c>
      <c r="D31" s="208">
        <v>43852.98</v>
      </c>
      <c r="E31" s="208"/>
    </row>
    <row r="32" spans="1:5" s="209" customFormat="1" ht="15" customHeight="1">
      <c r="A32" s="207">
        <v>1121111</v>
      </c>
      <c r="B32" s="207" t="s">
        <v>132</v>
      </c>
      <c r="C32" s="512">
        <v>321130994</v>
      </c>
      <c r="D32" s="208">
        <v>43852.98</v>
      </c>
      <c r="E32" s="208"/>
    </row>
    <row r="33" spans="1:5" s="209" customFormat="1" ht="15" customHeight="1">
      <c r="A33" s="207">
        <v>11211111</v>
      </c>
      <c r="B33" s="207" t="s">
        <v>132</v>
      </c>
      <c r="C33" s="512">
        <v>321130994</v>
      </c>
      <c r="D33" s="208">
        <v>43852.98</v>
      </c>
      <c r="E33" s="208"/>
    </row>
    <row r="34" spans="1:5" s="209" customFormat="1" ht="15" customHeight="1">
      <c r="A34" s="207">
        <v>1121111102</v>
      </c>
      <c r="B34" s="207" t="s">
        <v>133</v>
      </c>
      <c r="C34" s="512">
        <v>321130994</v>
      </c>
      <c r="D34" s="208">
        <v>43852.98</v>
      </c>
      <c r="E34" s="208"/>
    </row>
    <row r="35" spans="1:5" s="209" customFormat="1" ht="15" customHeight="1">
      <c r="A35" s="207">
        <v>11212</v>
      </c>
      <c r="B35" s="207" t="s">
        <v>544</v>
      </c>
      <c r="C35" s="512">
        <v>3343021</v>
      </c>
      <c r="D35" s="208">
        <v>458.1929999999993</v>
      </c>
      <c r="E35" s="208"/>
    </row>
    <row r="36" spans="1:5" s="209" customFormat="1" ht="15" customHeight="1">
      <c r="A36" s="207">
        <v>112121</v>
      </c>
      <c r="B36" s="207" t="s">
        <v>544</v>
      </c>
      <c r="C36" s="512">
        <v>3343021</v>
      </c>
      <c r="D36" s="208">
        <v>458.1929999999993</v>
      </c>
      <c r="E36" s="208"/>
    </row>
    <row r="37" spans="1:5" s="209" customFormat="1" ht="15" customHeight="1">
      <c r="A37" s="207">
        <v>1121211</v>
      </c>
      <c r="B37" s="207" t="s">
        <v>544</v>
      </c>
      <c r="C37" s="512">
        <v>3343021</v>
      </c>
      <c r="D37" s="208">
        <v>458.1929999999993</v>
      </c>
      <c r="E37" s="208"/>
    </row>
    <row r="38" spans="1:5" s="209" customFormat="1" ht="15" customHeight="1">
      <c r="A38" s="207">
        <v>11212111</v>
      </c>
      <c r="B38" s="207" t="s">
        <v>545</v>
      </c>
      <c r="C38" s="512">
        <v>3343021</v>
      </c>
      <c r="D38" s="208">
        <v>458.1929999999993</v>
      </c>
      <c r="E38" s="208"/>
    </row>
    <row r="39" spans="1:5" s="209" customFormat="1" ht="15" customHeight="1">
      <c r="A39" s="207">
        <v>1121211102</v>
      </c>
      <c r="B39" s="207" t="s">
        <v>546</v>
      </c>
      <c r="C39" s="512">
        <v>3343021</v>
      </c>
      <c r="D39" s="208">
        <v>458.1929999999993</v>
      </c>
      <c r="E39" s="208"/>
    </row>
    <row r="40" spans="1:5" s="209" customFormat="1" ht="15" customHeight="1">
      <c r="A40" s="207">
        <v>114</v>
      </c>
      <c r="B40" s="207" t="s">
        <v>308</v>
      </c>
      <c r="C40" s="512">
        <v>37784409941</v>
      </c>
      <c r="D40" s="208">
        <v>5159760.4700000007</v>
      </c>
      <c r="E40" s="208"/>
    </row>
    <row r="41" spans="1:5" s="209" customFormat="1" ht="15" customHeight="1">
      <c r="A41" s="207">
        <v>11402</v>
      </c>
      <c r="B41" s="207" t="s">
        <v>309</v>
      </c>
      <c r="C41" s="512">
        <v>37784409941</v>
      </c>
      <c r="D41" s="208">
        <v>5159760.4700000007</v>
      </c>
      <c r="E41" s="208"/>
    </row>
    <row r="42" spans="1:5" s="209" customFormat="1" ht="15" customHeight="1">
      <c r="A42" s="207">
        <v>114021</v>
      </c>
      <c r="B42" s="207" t="s">
        <v>310</v>
      </c>
      <c r="C42" s="512">
        <v>37784409941</v>
      </c>
      <c r="D42" s="208">
        <v>5159760.4700000007</v>
      </c>
      <c r="E42" s="208"/>
    </row>
    <row r="43" spans="1:5" s="209" customFormat="1" ht="15" customHeight="1">
      <c r="A43" s="207">
        <v>1140211</v>
      </c>
      <c r="B43" s="207" t="s">
        <v>311</v>
      </c>
      <c r="C43" s="512">
        <v>13000000000</v>
      </c>
      <c r="D43" s="208">
        <v>1775252.9699999997</v>
      </c>
      <c r="E43" s="208"/>
    </row>
    <row r="44" spans="1:5" s="209" customFormat="1" ht="15" customHeight="1">
      <c r="A44" s="207">
        <v>11402112</v>
      </c>
      <c r="B44" s="207" t="s">
        <v>312</v>
      </c>
      <c r="C44" s="512">
        <v>13000000000</v>
      </c>
      <c r="D44" s="208">
        <v>1775252.9699999997</v>
      </c>
      <c r="E44" s="208"/>
    </row>
    <row r="45" spans="1:5" s="209" customFormat="1" ht="15" customHeight="1">
      <c r="A45" s="207">
        <v>1140211201</v>
      </c>
      <c r="B45" s="207" t="s">
        <v>186</v>
      </c>
      <c r="C45" s="512">
        <v>13000000000</v>
      </c>
      <c r="D45" s="208">
        <v>1775252.9699999997</v>
      </c>
      <c r="E45" s="208"/>
    </row>
    <row r="46" spans="1:5" s="209" customFormat="1" ht="15" customHeight="1">
      <c r="A46" s="207">
        <v>1140212</v>
      </c>
      <c r="B46" s="207" t="s">
        <v>547</v>
      </c>
      <c r="C46" s="512">
        <v>25659441600</v>
      </c>
      <c r="D46" s="208">
        <v>3504000</v>
      </c>
      <c r="E46" s="208"/>
    </row>
    <row r="47" spans="1:5" s="209" customFormat="1" ht="15" customHeight="1">
      <c r="A47" s="207">
        <v>11402123</v>
      </c>
      <c r="B47" s="207" t="s">
        <v>548</v>
      </c>
      <c r="C47" s="512">
        <v>25659441600</v>
      </c>
      <c r="D47" s="208">
        <v>3504000</v>
      </c>
      <c r="E47" s="208"/>
    </row>
    <row r="48" spans="1:5" s="209" customFormat="1" ht="15" customHeight="1">
      <c r="A48" s="207">
        <v>1140212302</v>
      </c>
      <c r="B48" s="207" t="s">
        <v>549</v>
      </c>
      <c r="C48" s="512">
        <v>25659441600</v>
      </c>
      <c r="D48" s="208">
        <v>3504000</v>
      </c>
      <c r="E48" s="208"/>
    </row>
    <row r="49" spans="1:5" s="209" customFormat="1" ht="15" customHeight="1">
      <c r="A49" s="207">
        <v>1140219</v>
      </c>
      <c r="B49" s="207" t="s">
        <v>315</v>
      </c>
      <c r="C49" s="512">
        <v>-1212743376</v>
      </c>
      <c r="D49" s="208">
        <v>-165609.71000000002</v>
      </c>
      <c r="E49" s="208"/>
    </row>
    <row r="50" spans="1:5" s="209" customFormat="1" ht="15" customHeight="1">
      <c r="A50" s="207">
        <v>11402191</v>
      </c>
      <c r="B50" s="207" t="s">
        <v>316</v>
      </c>
      <c r="C50" s="512">
        <v>-1610158550</v>
      </c>
      <c r="D50" s="208">
        <v>-219879.9</v>
      </c>
      <c r="E50" s="208"/>
    </row>
    <row r="51" spans="1:5" s="209" customFormat="1" ht="15" customHeight="1">
      <c r="A51" s="207">
        <v>1140219131</v>
      </c>
      <c r="B51" s="207" t="s">
        <v>317</v>
      </c>
      <c r="C51" s="512">
        <v>-1610158550</v>
      </c>
      <c r="D51" s="208">
        <v>-219879.9</v>
      </c>
      <c r="E51" s="208"/>
    </row>
    <row r="52" spans="1:5" s="209" customFormat="1" ht="15" customHeight="1">
      <c r="A52" s="207">
        <v>11402192</v>
      </c>
      <c r="B52" s="207" t="s">
        <v>550</v>
      </c>
      <c r="C52" s="512">
        <v>397415174</v>
      </c>
      <c r="D52" s="208">
        <v>54270.19</v>
      </c>
      <c r="E52" s="208"/>
    </row>
    <row r="53" spans="1:5" s="209" customFormat="1" ht="15" customHeight="1">
      <c r="A53" s="207">
        <v>1140219206</v>
      </c>
      <c r="B53" s="207" t="s">
        <v>551</v>
      </c>
      <c r="C53" s="512">
        <v>397415174</v>
      </c>
      <c r="D53" s="208">
        <v>54270.19</v>
      </c>
      <c r="E53" s="208"/>
    </row>
    <row r="54" spans="1:5" s="209" customFormat="1" ht="15" customHeight="1">
      <c r="A54" s="207">
        <v>1140224</v>
      </c>
      <c r="B54" s="207" t="s">
        <v>552</v>
      </c>
      <c r="C54" s="512">
        <v>337711717</v>
      </c>
      <c r="D54" s="208">
        <v>46117.209999999992</v>
      </c>
      <c r="E54" s="208"/>
    </row>
    <row r="55" spans="1:5" s="209" customFormat="1" ht="15" customHeight="1">
      <c r="A55" s="207">
        <v>11402241</v>
      </c>
      <c r="B55" s="207" t="s">
        <v>553</v>
      </c>
      <c r="C55" s="512">
        <v>1233509991</v>
      </c>
      <c r="D55" s="208">
        <v>168445.56</v>
      </c>
      <c r="E55" s="208"/>
    </row>
    <row r="56" spans="1:5" s="209" customFormat="1" ht="15" customHeight="1">
      <c r="A56" s="207">
        <v>1140224106</v>
      </c>
      <c r="B56" s="207" t="s">
        <v>554</v>
      </c>
      <c r="C56" s="512">
        <v>1233509991</v>
      </c>
      <c r="D56" s="208">
        <v>168445.56</v>
      </c>
      <c r="E56" s="208"/>
    </row>
    <row r="57" spans="1:5" s="209" customFormat="1" ht="15" customHeight="1">
      <c r="A57" s="207">
        <v>11402242</v>
      </c>
      <c r="B57" s="207" t="s">
        <v>555</v>
      </c>
      <c r="C57" s="512">
        <v>-895798274</v>
      </c>
      <c r="D57" s="208">
        <v>-122328.35</v>
      </c>
      <c r="E57" s="208"/>
    </row>
    <row r="58" spans="1:5" s="209" customFormat="1" ht="15" customHeight="1">
      <c r="A58" s="207">
        <v>1140224206</v>
      </c>
      <c r="B58" s="207" t="s">
        <v>556</v>
      </c>
      <c r="C58" s="512">
        <v>-895798274</v>
      </c>
      <c r="D58" s="208">
        <v>-122328.34999999999</v>
      </c>
      <c r="E58" s="208"/>
    </row>
    <row r="59" spans="1:5" s="209" customFormat="1" ht="15" customHeight="1">
      <c r="A59" s="207">
        <v>119</v>
      </c>
      <c r="B59" s="207" t="s">
        <v>134</v>
      </c>
      <c r="C59" s="512">
        <v>38452111</v>
      </c>
      <c r="D59" s="208">
        <v>5499.7299999999959</v>
      </c>
      <c r="E59" s="208"/>
    </row>
    <row r="60" spans="1:5" s="209" customFormat="1" ht="15" customHeight="1">
      <c r="A60" s="207">
        <v>11901</v>
      </c>
      <c r="B60" s="207" t="s">
        <v>135</v>
      </c>
      <c r="C60" s="512">
        <v>38452111</v>
      </c>
      <c r="D60" s="208">
        <v>5499.7299999999959</v>
      </c>
      <c r="E60" s="208"/>
    </row>
    <row r="61" spans="1:5" s="209" customFormat="1" ht="15" customHeight="1">
      <c r="A61" s="207">
        <v>119011</v>
      </c>
      <c r="B61" s="207" t="s">
        <v>135</v>
      </c>
      <c r="C61" s="512">
        <v>38452111</v>
      </c>
      <c r="D61" s="208">
        <v>5499.7299999999959</v>
      </c>
      <c r="E61" s="208"/>
    </row>
    <row r="62" spans="1:5" s="209" customFormat="1" ht="15" customHeight="1">
      <c r="A62" s="207">
        <v>1190111</v>
      </c>
      <c r="B62" s="207" t="s">
        <v>135</v>
      </c>
      <c r="C62" s="512">
        <v>38452111</v>
      </c>
      <c r="D62" s="208">
        <v>5499.7299999999959</v>
      </c>
      <c r="E62" s="208"/>
    </row>
    <row r="63" spans="1:5" s="209" customFormat="1" ht="15" customHeight="1">
      <c r="A63" s="207">
        <v>11901114</v>
      </c>
      <c r="B63" s="207" t="s">
        <v>136</v>
      </c>
      <c r="C63" s="512">
        <v>38452111</v>
      </c>
      <c r="D63" s="208">
        <v>5499.7299999999959</v>
      </c>
      <c r="E63" s="208"/>
    </row>
    <row r="64" spans="1:5" s="209" customFormat="1" ht="15" customHeight="1">
      <c r="A64" s="207">
        <v>1190111403</v>
      </c>
      <c r="B64" s="207" t="s">
        <v>138</v>
      </c>
      <c r="C64" s="512">
        <v>708643</v>
      </c>
      <c r="D64" s="208">
        <v>99.729999999999563</v>
      </c>
      <c r="E64" s="208"/>
    </row>
    <row r="65" spans="1:5" s="209" customFormat="1" ht="15" customHeight="1">
      <c r="A65" s="207">
        <v>1190111405</v>
      </c>
      <c r="B65" s="207" t="s">
        <v>139</v>
      </c>
      <c r="C65" s="512">
        <v>37743468</v>
      </c>
      <c r="D65" s="208">
        <v>5400</v>
      </c>
      <c r="E65" s="208"/>
    </row>
    <row r="66" spans="1:5" s="209" customFormat="1" ht="15" customHeight="1">
      <c r="A66" s="207">
        <v>12</v>
      </c>
      <c r="B66" s="207" t="s">
        <v>140</v>
      </c>
      <c r="C66" s="512">
        <v>157301797</v>
      </c>
      <c r="D66" s="208">
        <v>22839.750000000004</v>
      </c>
      <c r="E66" s="208"/>
    </row>
    <row r="67" spans="1:5" s="209" customFormat="1" ht="15" customHeight="1">
      <c r="A67" s="207">
        <v>128</v>
      </c>
      <c r="B67" s="207" t="s">
        <v>141</v>
      </c>
      <c r="C67" s="512">
        <v>157301797</v>
      </c>
      <c r="D67" s="208">
        <v>22839.75</v>
      </c>
      <c r="E67" s="208"/>
    </row>
    <row r="68" spans="1:5" s="209" customFormat="1" ht="15" customHeight="1">
      <c r="A68" s="207">
        <v>12801</v>
      </c>
      <c r="B68" s="207" t="s">
        <v>142</v>
      </c>
      <c r="C68" s="512">
        <v>157301797</v>
      </c>
      <c r="D68" s="208">
        <v>22839.75</v>
      </c>
      <c r="E68" s="208"/>
    </row>
    <row r="69" spans="1:5" s="209" customFormat="1" ht="15" customHeight="1">
      <c r="A69" s="207">
        <v>128011</v>
      </c>
      <c r="B69" s="207" t="s">
        <v>142</v>
      </c>
      <c r="C69" s="512">
        <v>157301797</v>
      </c>
      <c r="D69" s="208">
        <v>22839.75</v>
      </c>
      <c r="E69" s="208"/>
    </row>
    <row r="70" spans="1:5" s="209" customFormat="1" ht="15" customHeight="1">
      <c r="A70" s="207">
        <v>1280112</v>
      </c>
      <c r="B70" s="207" t="s">
        <v>143</v>
      </c>
      <c r="C70" s="512">
        <v>157301797</v>
      </c>
      <c r="D70" s="208">
        <v>22839.75</v>
      </c>
      <c r="E70" s="208"/>
    </row>
    <row r="71" spans="1:5" s="209" customFormat="1" ht="15" customHeight="1">
      <c r="A71" s="207">
        <v>12801121</v>
      </c>
      <c r="B71" s="207" t="s">
        <v>144</v>
      </c>
      <c r="C71" s="512">
        <v>157301797</v>
      </c>
      <c r="D71" s="208">
        <v>22839.75</v>
      </c>
      <c r="E71" s="208"/>
    </row>
    <row r="72" spans="1:5" s="209" customFormat="1" ht="15" customHeight="1">
      <c r="A72" s="207">
        <v>1280112103</v>
      </c>
      <c r="B72" s="207" t="s">
        <v>145</v>
      </c>
      <c r="C72" s="512">
        <v>157301797</v>
      </c>
      <c r="D72" s="208">
        <v>22839.75</v>
      </c>
      <c r="E72" s="208"/>
    </row>
    <row r="73" spans="1:5" s="209" customFormat="1" ht="15" customHeight="1">
      <c r="A73" s="207">
        <v>2</v>
      </c>
      <c r="B73" s="207" t="s">
        <v>146</v>
      </c>
      <c r="C73" s="512">
        <v>720861295</v>
      </c>
      <c r="D73" s="208">
        <v>98215.070000000298</v>
      </c>
      <c r="E73" s="208"/>
    </row>
    <row r="74" spans="1:5" s="209" customFormat="1" ht="15" customHeight="1">
      <c r="A74" s="207">
        <v>21</v>
      </c>
      <c r="B74" s="207" t="s">
        <v>147</v>
      </c>
      <c r="C74" s="512">
        <v>720861295</v>
      </c>
      <c r="D74" s="208">
        <v>98215.070000000298</v>
      </c>
      <c r="E74" s="208"/>
    </row>
    <row r="75" spans="1:5" s="209" customFormat="1" ht="15" customHeight="1">
      <c r="A75" s="207">
        <v>211</v>
      </c>
      <c r="B75" s="207" t="s">
        <v>148</v>
      </c>
      <c r="C75" s="512">
        <v>330441839</v>
      </c>
      <c r="D75" s="208">
        <v>45021.650000002235</v>
      </c>
      <c r="E75" s="208"/>
    </row>
    <row r="76" spans="1:5" s="209" customFormat="1" ht="15" customHeight="1">
      <c r="A76" s="207">
        <v>21101</v>
      </c>
      <c r="B76" s="207" t="s">
        <v>149</v>
      </c>
      <c r="C76" s="512">
        <v>330441839</v>
      </c>
      <c r="D76" s="208">
        <v>45021.650000002235</v>
      </c>
      <c r="E76" s="208"/>
    </row>
    <row r="77" spans="1:5" s="209" customFormat="1" ht="15" customHeight="1">
      <c r="A77" s="207">
        <v>211012</v>
      </c>
      <c r="B77" s="207" t="s">
        <v>150</v>
      </c>
      <c r="C77" s="512">
        <v>330401843</v>
      </c>
      <c r="D77" s="208">
        <v>45016.200000001118</v>
      </c>
      <c r="E77" s="208"/>
    </row>
    <row r="78" spans="1:5" s="209" customFormat="1" ht="15" customHeight="1">
      <c r="A78" s="207">
        <v>2110121</v>
      </c>
      <c r="B78" s="207" t="s">
        <v>150</v>
      </c>
      <c r="C78" s="512">
        <v>330401843</v>
      </c>
      <c r="D78" s="208">
        <v>45016.200000001118</v>
      </c>
      <c r="E78" s="208"/>
    </row>
    <row r="79" spans="1:5" s="209" customFormat="1" ht="15" customHeight="1">
      <c r="A79" s="207">
        <v>21101211</v>
      </c>
      <c r="B79" s="207" t="s">
        <v>150</v>
      </c>
      <c r="C79" s="512">
        <v>330401843</v>
      </c>
      <c r="D79" s="208">
        <v>45016.200000001118</v>
      </c>
      <c r="E79" s="208"/>
    </row>
    <row r="80" spans="1:5" s="209" customFormat="1" ht="15" customHeight="1">
      <c r="A80" s="207">
        <v>2110121103</v>
      </c>
      <c r="B80" s="207" t="s">
        <v>151</v>
      </c>
      <c r="C80" s="512">
        <v>1174500</v>
      </c>
      <c r="D80" s="208">
        <v>160.01999999999998</v>
      </c>
      <c r="E80" s="208"/>
    </row>
    <row r="81" spans="1:5" s="209" customFormat="1" ht="15" customHeight="1">
      <c r="A81" s="207">
        <v>2110121104</v>
      </c>
      <c r="B81" s="207" t="s">
        <v>152</v>
      </c>
      <c r="C81" s="512">
        <v>314642417</v>
      </c>
      <c r="D81" s="208">
        <v>42869.030000000028</v>
      </c>
      <c r="E81" s="208"/>
    </row>
    <row r="82" spans="1:5" s="209" customFormat="1" ht="15" customHeight="1">
      <c r="A82" s="207">
        <v>2110121106</v>
      </c>
      <c r="B82" s="207" t="s">
        <v>321</v>
      </c>
      <c r="C82" s="512">
        <v>14584926</v>
      </c>
      <c r="D82" s="208">
        <v>1987.1500000000017</v>
      </c>
      <c r="E82" s="208"/>
    </row>
    <row r="83" spans="1:5" s="209" customFormat="1" ht="15" customHeight="1">
      <c r="A83" s="207">
        <v>211016</v>
      </c>
      <c r="B83" s="207" t="s">
        <v>557</v>
      </c>
      <c r="C83" s="512">
        <v>39996</v>
      </c>
      <c r="D83" s="208">
        <v>5.4499999999999993</v>
      </c>
      <c r="E83" s="208"/>
    </row>
    <row r="84" spans="1:5" s="209" customFormat="1" ht="15" customHeight="1">
      <c r="A84" s="207">
        <v>2110161</v>
      </c>
      <c r="B84" s="207" t="s">
        <v>558</v>
      </c>
      <c r="C84" s="512">
        <v>39996</v>
      </c>
      <c r="D84" s="208">
        <v>5.4499999999999993</v>
      </c>
      <c r="E84" s="208"/>
    </row>
    <row r="85" spans="1:5" s="209" customFormat="1" ht="15" customHeight="1">
      <c r="A85" s="207">
        <v>21101611</v>
      </c>
      <c r="B85" s="207" t="s">
        <v>558</v>
      </c>
      <c r="C85" s="512">
        <v>39996</v>
      </c>
      <c r="D85" s="208">
        <v>5.4499999999999993</v>
      </c>
      <c r="E85" s="208"/>
    </row>
    <row r="86" spans="1:5" s="209" customFormat="1" ht="15" customHeight="1">
      <c r="A86" s="207">
        <v>2110161101</v>
      </c>
      <c r="B86" s="207" t="s">
        <v>559</v>
      </c>
      <c r="C86" s="512">
        <v>39996</v>
      </c>
      <c r="D86" s="208">
        <v>5.4499999999999993</v>
      </c>
      <c r="E86" s="208"/>
    </row>
    <row r="87" spans="1:5" s="209" customFormat="1" ht="15" customHeight="1">
      <c r="A87" s="207">
        <v>214</v>
      </c>
      <c r="B87" s="207" t="s">
        <v>155</v>
      </c>
      <c r="C87" s="512">
        <v>390419456</v>
      </c>
      <c r="D87" s="208">
        <v>53193.419999999984</v>
      </c>
      <c r="E87" s="208"/>
    </row>
    <row r="88" spans="1:5" s="209" customFormat="1" ht="15" customHeight="1">
      <c r="A88" s="207">
        <v>21401</v>
      </c>
      <c r="B88" s="207" t="s">
        <v>156</v>
      </c>
      <c r="C88" s="512">
        <v>374745496</v>
      </c>
      <c r="D88" s="208">
        <v>51057.889999999985</v>
      </c>
      <c r="E88" s="208"/>
    </row>
    <row r="89" spans="1:5" s="209" customFormat="1" ht="15" customHeight="1">
      <c r="A89" s="207">
        <v>214011</v>
      </c>
      <c r="B89" s="207" t="s">
        <v>156</v>
      </c>
      <c r="C89" s="512">
        <v>374745496</v>
      </c>
      <c r="D89" s="208">
        <v>51057.889999999985</v>
      </c>
      <c r="E89" s="208"/>
    </row>
    <row r="90" spans="1:5" s="209" customFormat="1" ht="15" customHeight="1">
      <c r="A90" s="207">
        <v>2140111</v>
      </c>
      <c r="B90" s="207" t="s">
        <v>156</v>
      </c>
      <c r="C90" s="512">
        <v>374745496</v>
      </c>
      <c r="D90" s="208">
        <v>51057.889999999985</v>
      </c>
      <c r="E90" s="208"/>
    </row>
    <row r="91" spans="1:5" s="209" customFormat="1" ht="15" customHeight="1">
      <c r="A91" s="207">
        <v>21401111</v>
      </c>
      <c r="B91" s="207" t="s">
        <v>157</v>
      </c>
      <c r="C91" s="512">
        <v>374745496</v>
      </c>
      <c r="D91" s="208">
        <v>51057.889999999985</v>
      </c>
      <c r="E91" s="208"/>
    </row>
    <row r="92" spans="1:5" s="209" customFormat="1" ht="15" customHeight="1">
      <c r="A92" s="207">
        <v>2140111103</v>
      </c>
      <c r="B92" s="207" t="s">
        <v>158</v>
      </c>
      <c r="C92" s="512">
        <v>26322673</v>
      </c>
      <c r="D92" s="208">
        <v>3586.3800000000015</v>
      </c>
      <c r="E92" s="208"/>
    </row>
    <row r="93" spans="1:5" s="209" customFormat="1" ht="15" customHeight="1">
      <c r="A93" s="207">
        <v>2140111111</v>
      </c>
      <c r="B93" s="207" t="s">
        <v>160</v>
      </c>
      <c r="C93" s="512">
        <v>333667386</v>
      </c>
      <c r="D93" s="208">
        <v>45461.130000000005</v>
      </c>
      <c r="E93" s="208"/>
    </row>
    <row r="94" spans="1:5" s="209" customFormat="1" ht="15" customHeight="1">
      <c r="A94" s="207">
        <v>2140111112</v>
      </c>
      <c r="B94" s="207" t="s">
        <v>161</v>
      </c>
      <c r="C94" s="512">
        <v>14755437</v>
      </c>
      <c r="D94" s="208">
        <v>2010.3799999999997</v>
      </c>
      <c r="E94" s="208"/>
    </row>
    <row r="95" spans="1:5" s="209" customFormat="1" ht="15" customHeight="1">
      <c r="A95" s="207">
        <v>21402</v>
      </c>
      <c r="B95" s="207" t="s">
        <v>162</v>
      </c>
      <c r="C95" s="512">
        <v>15673960</v>
      </c>
      <c r="D95" s="208">
        <v>2135.5299999999988</v>
      </c>
      <c r="E95" s="208"/>
    </row>
    <row r="96" spans="1:5" s="209" customFormat="1" ht="15" customHeight="1">
      <c r="A96" s="207">
        <v>214021</v>
      </c>
      <c r="B96" s="207" t="s">
        <v>162</v>
      </c>
      <c r="C96" s="512">
        <v>15673960</v>
      </c>
      <c r="D96" s="208">
        <v>2135.5299999999988</v>
      </c>
      <c r="E96" s="208"/>
    </row>
    <row r="97" spans="1:5" s="209" customFormat="1" ht="15" customHeight="1">
      <c r="A97" s="207">
        <v>2140211</v>
      </c>
      <c r="B97" s="207" t="s">
        <v>162</v>
      </c>
      <c r="C97" s="512">
        <v>15673960</v>
      </c>
      <c r="D97" s="208">
        <v>2135.5299999999988</v>
      </c>
      <c r="E97" s="208"/>
    </row>
    <row r="98" spans="1:5" s="209" customFormat="1" ht="15" customHeight="1">
      <c r="A98" s="207">
        <v>21402111</v>
      </c>
      <c r="B98" s="207" t="s">
        <v>162</v>
      </c>
      <c r="C98" s="512">
        <v>15673960</v>
      </c>
      <c r="D98" s="208">
        <v>2135.5299999999988</v>
      </c>
      <c r="E98" s="208"/>
    </row>
    <row r="99" spans="1:5" s="209" customFormat="1" ht="15" customHeight="1">
      <c r="A99" s="207">
        <v>2140211105</v>
      </c>
      <c r="B99" s="207" t="s">
        <v>163</v>
      </c>
      <c r="C99" s="512">
        <v>7220028</v>
      </c>
      <c r="D99" s="208">
        <v>983.70999999999913</v>
      </c>
      <c r="E99" s="208"/>
    </row>
    <row r="100" spans="1:5" s="209" customFormat="1" ht="15" customHeight="1">
      <c r="A100" s="207">
        <v>2140211106</v>
      </c>
      <c r="B100" s="207" t="s">
        <v>164</v>
      </c>
      <c r="C100" s="512">
        <v>8453932</v>
      </c>
      <c r="D100" s="208">
        <v>1151.8199999999997</v>
      </c>
      <c r="E100" s="208"/>
    </row>
    <row r="101" spans="1:5" s="209" customFormat="1" ht="15" customHeight="1">
      <c r="A101" s="207">
        <v>3</v>
      </c>
      <c r="B101" s="207" t="s">
        <v>165</v>
      </c>
      <c r="C101" s="512">
        <v>41065755547</v>
      </c>
      <c r="D101" s="208">
        <v>5609687.8722000001</v>
      </c>
      <c r="E101" s="208"/>
    </row>
    <row r="102" spans="1:5" s="209" customFormat="1" ht="15" customHeight="1">
      <c r="A102" s="207">
        <v>30</v>
      </c>
      <c r="B102" s="207" t="s">
        <v>166</v>
      </c>
      <c r="C102" s="512">
        <v>43500000000</v>
      </c>
      <c r="D102" s="208">
        <v>6220019.75</v>
      </c>
      <c r="E102" s="208"/>
    </row>
    <row r="103" spans="1:5" s="209" customFormat="1" ht="15" customHeight="1">
      <c r="A103" s="207">
        <v>301</v>
      </c>
      <c r="B103" s="207" t="s">
        <v>167</v>
      </c>
      <c r="C103" s="512">
        <v>43500000000</v>
      </c>
      <c r="D103" s="208">
        <v>6220019.75</v>
      </c>
      <c r="E103" s="208"/>
    </row>
    <row r="104" spans="1:5" s="209" customFormat="1" ht="15" customHeight="1">
      <c r="A104" s="207">
        <v>3011</v>
      </c>
      <c r="B104" s="207" t="s">
        <v>167</v>
      </c>
      <c r="C104" s="512">
        <v>43500000000</v>
      </c>
      <c r="D104" s="208">
        <v>6220019.75</v>
      </c>
      <c r="E104" s="208"/>
    </row>
    <row r="105" spans="1:5" s="209" customFormat="1" ht="15" customHeight="1">
      <c r="A105" s="207">
        <v>30111</v>
      </c>
      <c r="B105" s="207" t="s">
        <v>167</v>
      </c>
      <c r="C105" s="512">
        <v>43500000000</v>
      </c>
      <c r="D105" s="208">
        <v>6220019.75</v>
      </c>
      <c r="E105" s="208"/>
    </row>
    <row r="106" spans="1:5" s="209" customFormat="1" ht="15" customHeight="1">
      <c r="A106" s="207">
        <v>301112</v>
      </c>
      <c r="B106" s="207" t="s">
        <v>168</v>
      </c>
      <c r="C106" s="512">
        <v>43500000000</v>
      </c>
      <c r="D106" s="208">
        <v>6220019.75</v>
      </c>
      <c r="E106" s="208"/>
    </row>
    <row r="107" spans="1:5" s="209" customFormat="1" ht="15" customHeight="1">
      <c r="A107" s="207">
        <v>3011121</v>
      </c>
      <c r="B107" s="207" t="s">
        <v>168</v>
      </c>
      <c r="C107" s="512">
        <v>43500000000</v>
      </c>
      <c r="D107" s="208">
        <v>6220019.75</v>
      </c>
      <c r="E107" s="208"/>
    </row>
    <row r="108" spans="1:5" s="209" customFormat="1" ht="15" customHeight="1">
      <c r="A108" s="207">
        <v>30111211</v>
      </c>
      <c r="B108" s="207" t="s">
        <v>168</v>
      </c>
      <c r="C108" s="512">
        <v>43500000000</v>
      </c>
      <c r="D108" s="208">
        <v>6220019.75</v>
      </c>
      <c r="E108" s="208"/>
    </row>
    <row r="109" spans="1:5" s="209" customFormat="1" ht="15" customHeight="1">
      <c r="A109" s="207">
        <v>3011121101</v>
      </c>
      <c r="B109" s="207" t="s">
        <v>169</v>
      </c>
      <c r="C109" s="512">
        <v>43500000000</v>
      </c>
      <c r="D109" s="208">
        <v>6220019.75</v>
      </c>
      <c r="E109" s="208"/>
    </row>
    <row r="110" spans="1:5" s="209" customFormat="1" ht="15" customHeight="1">
      <c r="A110" s="207">
        <v>303</v>
      </c>
      <c r="B110" s="207" t="s">
        <v>170</v>
      </c>
      <c r="C110" s="512">
        <v>-2434244453</v>
      </c>
      <c r="D110" s="208">
        <v>-610331.87780000002</v>
      </c>
      <c r="E110" s="208"/>
    </row>
    <row r="111" spans="1:5" s="209" customFormat="1" ht="15" customHeight="1">
      <c r="A111" s="207">
        <v>3031</v>
      </c>
      <c r="B111" s="207" t="s">
        <v>171</v>
      </c>
      <c r="C111" s="512">
        <v>-2434244453</v>
      </c>
      <c r="D111" s="208">
        <v>-610331.87780000002</v>
      </c>
      <c r="E111" s="208"/>
    </row>
    <row r="112" spans="1:5" s="209" customFormat="1" ht="15" customHeight="1">
      <c r="A112" s="207">
        <v>30311</v>
      </c>
      <c r="B112" s="207" t="s">
        <v>171</v>
      </c>
      <c r="C112" s="512">
        <v>-2434244453</v>
      </c>
      <c r="D112" s="208">
        <v>-610331.87780000002</v>
      </c>
      <c r="E112" s="208"/>
    </row>
    <row r="113" spans="1:5" s="209" customFormat="1" ht="15" customHeight="1">
      <c r="A113" s="207">
        <v>303111</v>
      </c>
      <c r="B113" s="207" t="s">
        <v>171</v>
      </c>
      <c r="C113" s="512">
        <v>-2434244453</v>
      </c>
      <c r="D113" s="208">
        <v>-610331.87780000002</v>
      </c>
      <c r="E113" s="208"/>
    </row>
    <row r="114" spans="1:5" s="209" customFormat="1" ht="15" customHeight="1">
      <c r="A114" s="207">
        <v>3031111</v>
      </c>
      <c r="B114" s="207" t="s">
        <v>171</v>
      </c>
      <c r="C114" s="512">
        <v>-2434244453</v>
      </c>
      <c r="D114" s="208">
        <v>-610331.87780000002</v>
      </c>
      <c r="E114" s="208"/>
    </row>
    <row r="115" spans="1:5" s="209" customFormat="1" ht="15" customHeight="1">
      <c r="A115" s="207">
        <v>30311111</v>
      </c>
      <c r="B115" s="207" t="s">
        <v>171</v>
      </c>
      <c r="C115" s="512">
        <v>-2434244453</v>
      </c>
      <c r="D115" s="208">
        <v>-610331.87780000002</v>
      </c>
      <c r="E115" s="208"/>
    </row>
    <row r="116" spans="1:5" s="209" customFormat="1" ht="15" customHeight="1">
      <c r="A116" s="207">
        <v>3031111101</v>
      </c>
      <c r="B116" s="207" t="s">
        <v>172</v>
      </c>
      <c r="C116" s="512">
        <v>-576412791</v>
      </c>
      <c r="D116" s="208">
        <v>-72534.100000000006</v>
      </c>
      <c r="E116" s="208"/>
    </row>
    <row r="117" spans="1:5" s="209" customFormat="1" ht="15" customHeight="1">
      <c r="A117" s="207">
        <v>3031111102</v>
      </c>
      <c r="B117" s="207" t="s">
        <v>173</v>
      </c>
      <c r="C117" s="512">
        <v>-1857831662</v>
      </c>
      <c r="D117" s="208">
        <v>-537797.77780000004</v>
      </c>
      <c r="E117" s="208"/>
    </row>
    <row r="118" spans="1:5" s="209" customFormat="1" ht="15" customHeight="1">
      <c r="A118" s="217"/>
      <c r="B118" s="205"/>
      <c r="C118" s="513"/>
    </row>
    <row r="119" spans="1:5" s="209" customFormat="1" ht="15" customHeight="1">
      <c r="A119" s="207">
        <v>4</v>
      </c>
      <c r="B119" s="207" t="s">
        <v>174</v>
      </c>
      <c r="C119" s="512">
        <v>8217758176</v>
      </c>
      <c r="D119" s="208">
        <v>995174.88540000003</v>
      </c>
      <c r="E119" s="208"/>
    </row>
    <row r="120" spans="1:5" s="209" customFormat="1" ht="15" customHeight="1">
      <c r="A120" s="207">
        <v>41</v>
      </c>
      <c r="B120" s="207" t="s">
        <v>175</v>
      </c>
      <c r="C120" s="512">
        <v>4162857197</v>
      </c>
      <c r="D120" s="208">
        <v>585763.54000000027</v>
      </c>
      <c r="E120" s="208"/>
    </row>
    <row r="121" spans="1:5" s="209" customFormat="1" ht="15" customHeight="1">
      <c r="A121" s="207">
        <v>412</v>
      </c>
      <c r="B121" s="207" t="s">
        <v>176</v>
      </c>
      <c r="C121" s="512">
        <v>3414153044</v>
      </c>
      <c r="D121" s="208">
        <v>480871.75999999995</v>
      </c>
      <c r="E121" s="208"/>
    </row>
    <row r="122" spans="1:5" s="209" customFormat="1" ht="15" customHeight="1">
      <c r="A122" s="207">
        <v>41201</v>
      </c>
      <c r="B122" s="207" t="s">
        <v>176</v>
      </c>
      <c r="C122" s="512">
        <v>3414153044</v>
      </c>
      <c r="D122" s="208">
        <v>480871.75999999995</v>
      </c>
      <c r="E122" s="208"/>
    </row>
    <row r="123" spans="1:5" s="209" customFormat="1" ht="15" customHeight="1">
      <c r="A123" s="207">
        <v>412011</v>
      </c>
      <c r="B123" s="207" t="s">
        <v>176</v>
      </c>
      <c r="C123" s="512">
        <v>3414153044</v>
      </c>
      <c r="D123" s="208">
        <v>480871.75999999995</v>
      </c>
      <c r="E123" s="208"/>
    </row>
    <row r="124" spans="1:5" s="209" customFormat="1" ht="15" customHeight="1">
      <c r="A124" s="207">
        <v>4120113</v>
      </c>
      <c r="B124" s="207" t="s">
        <v>177</v>
      </c>
      <c r="C124" s="512">
        <v>3414153044</v>
      </c>
      <c r="D124" s="208">
        <v>480871.75999999995</v>
      </c>
      <c r="E124" s="208"/>
    </row>
    <row r="125" spans="1:5" s="209" customFormat="1" ht="15" customHeight="1">
      <c r="A125" s="207">
        <v>41201131</v>
      </c>
      <c r="B125" s="207" t="s">
        <v>178</v>
      </c>
      <c r="C125" s="512">
        <v>3414153044</v>
      </c>
      <c r="D125" s="208">
        <v>480871.75999999995</v>
      </c>
      <c r="E125" s="208"/>
    </row>
    <row r="126" spans="1:5" s="209" customFormat="1" ht="15" customHeight="1">
      <c r="A126" s="207">
        <v>4120113101</v>
      </c>
      <c r="B126" s="207" t="s">
        <v>179</v>
      </c>
      <c r="C126" s="512">
        <v>3165510354</v>
      </c>
      <c r="D126" s="208">
        <v>444697.07</v>
      </c>
      <c r="E126" s="208"/>
    </row>
    <row r="127" spans="1:5" s="209" customFormat="1" ht="15" customHeight="1">
      <c r="A127" s="207">
        <v>4120113102</v>
      </c>
      <c r="B127" s="207" t="s">
        <v>180</v>
      </c>
      <c r="C127" s="512">
        <v>236560588</v>
      </c>
      <c r="D127" s="208">
        <v>34509.67</v>
      </c>
      <c r="E127" s="208"/>
    </row>
    <row r="128" spans="1:5" s="209" customFormat="1" ht="15" customHeight="1">
      <c r="A128" s="207">
        <v>4120113103</v>
      </c>
      <c r="B128" s="207" t="s">
        <v>560</v>
      </c>
      <c r="C128" s="512">
        <v>9434081</v>
      </c>
      <c r="D128" s="208">
        <v>1302.8900000000001</v>
      </c>
      <c r="E128" s="208"/>
    </row>
    <row r="129" spans="1:5" s="209" customFormat="1" ht="15" customHeight="1">
      <c r="A129" s="207">
        <v>4120113104</v>
      </c>
      <c r="B129" s="207" t="s">
        <v>561</v>
      </c>
      <c r="C129" s="512">
        <v>2648021</v>
      </c>
      <c r="D129" s="208">
        <v>362.13</v>
      </c>
      <c r="E129" s="208"/>
    </row>
    <row r="130" spans="1:5" s="209" customFormat="1" ht="15" customHeight="1">
      <c r="A130" s="207">
        <v>413</v>
      </c>
      <c r="B130" s="207" t="s">
        <v>181</v>
      </c>
      <c r="C130" s="512">
        <v>748704153</v>
      </c>
      <c r="D130" s="208">
        <v>104891.78</v>
      </c>
      <c r="E130" s="208"/>
    </row>
    <row r="131" spans="1:5" s="209" customFormat="1" ht="15" customHeight="1">
      <c r="A131" s="207">
        <v>41301</v>
      </c>
      <c r="B131" s="207" t="s">
        <v>182</v>
      </c>
      <c r="C131" s="512">
        <v>748704153</v>
      </c>
      <c r="D131" s="208">
        <v>104891.78</v>
      </c>
      <c r="E131" s="208"/>
    </row>
    <row r="132" spans="1:5" s="209" customFormat="1" ht="15" customHeight="1">
      <c r="A132" s="207">
        <v>413011</v>
      </c>
      <c r="B132" s="207" t="s">
        <v>182</v>
      </c>
      <c r="C132" s="512">
        <v>748704153</v>
      </c>
      <c r="D132" s="208">
        <v>104891.78</v>
      </c>
      <c r="E132" s="208"/>
    </row>
    <row r="133" spans="1:5" s="209" customFormat="1" ht="15" customHeight="1">
      <c r="A133" s="207">
        <v>4130111</v>
      </c>
      <c r="B133" s="207" t="s">
        <v>182</v>
      </c>
      <c r="C133" s="512">
        <v>291940425</v>
      </c>
      <c r="D133" s="208">
        <v>40665.4</v>
      </c>
      <c r="E133" s="208"/>
    </row>
    <row r="134" spans="1:5" s="209" customFormat="1" ht="15" customHeight="1">
      <c r="A134" s="207">
        <v>41301111</v>
      </c>
      <c r="B134" s="207" t="s">
        <v>182</v>
      </c>
      <c r="C134" s="512">
        <v>291940425</v>
      </c>
      <c r="D134" s="208">
        <v>40665.4</v>
      </c>
      <c r="E134" s="208"/>
    </row>
    <row r="135" spans="1:5" s="209" customFormat="1" ht="15" customHeight="1">
      <c r="A135" s="207">
        <v>4130111106</v>
      </c>
      <c r="B135" s="207" t="s">
        <v>549</v>
      </c>
      <c r="C135" s="512">
        <v>271114055</v>
      </c>
      <c r="D135" s="208">
        <v>37670.01</v>
      </c>
      <c r="E135" s="208"/>
    </row>
    <row r="136" spans="1:5" s="209" customFormat="1" ht="15" customHeight="1">
      <c r="A136" s="207">
        <v>4130111129</v>
      </c>
      <c r="B136" s="207" t="s">
        <v>183</v>
      </c>
      <c r="C136" s="512">
        <v>20826370</v>
      </c>
      <c r="D136" s="208">
        <v>2995.39</v>
      </c>
      <c r="E136" s="208"/>
    </row>
    <row r="137" spans="1:5" s="209" customFormat="1" ht="15" customHeight="1">
      <c r="A137" s="207">
        <v>4130112</v>
      </c>
      <c r="B137" s="207" t="s">
        <v>184</v>
      </c>
      <c r="C137" s="512">
        <v>456763728</v>
      </c>
      <c r="D137" s="208">
        <v>64226.38</v>
      </c>
      <c r="E137" s="208"/>
    </row>
    <row r="138" spans="1:5" s="209" customFormat="1" ht="15" customHeight="1">
      <c r="A138" s="207">
        <v>41301121</v>
      </c>
      <c r="B138" s="207" t="s">
        <v>185</v>
      </c>
      <c r="C138" s="512">
        <v>456763728</v>
      </c>
      <c r="D138" s="208">
        <v>64226.38</v>
      </c>
      <c r="E138" s="208"/>
    </row>
    <row r="139" spans="1:5" s="209" customFormat="1" ht="15" customHeight="1">
      <c r="A139" s="207">
        <v>4130112131</v>
      </c>
      <c r="B139" s="207" t="s">
        <v>186</v>
      </c>
      <c r="C139" s="512">
        <v>456763728</v>
      </c>
      <c r="D139" s="208">
        <v>64226.38</v>
      </c>
      <c r="E139" s="208"/>
    </row>
    <row r="140" spans="1:5" s="209" customFormat="1" ht="15" customHeight="1">
      <c r="A140" s="207">
        <v>42</v>
      </c>
      <c r="B140" s="207" t="s">
        <v>187</v>
      </c>
      <c r="C140" s="512">
        <v>4054826980</v>
      </c>
      <c r="D140" s="208">
        <v>409397.02539999998</v>
      </c>
      <c r="E140" s="208"/>
    </row>
    <row r="141" spans="1:5" s="209" customFormat="1" ht="15" customHeight="1">
      <c r="A141" s="207">
        <v>421</v>
      </c>
      <c r="B141" s="207" t="s">
        <v>188</v>
      </c>
      <c r="C141" s="512">
        <v>22284888</v>
      </c>
      <c r="D141" s="208">
        <v>3065.75</v>
      </c>
      <c r="E141" s="208"/>
    </row>
    <row r="142" spans="1:5" s="209" customFormat="1" ht="15" customHeight="1">
      <c r="A142" s="207">
        <v>42101</v>
      </c>
      <c r="B142" s="207" t="s">
        <v>188</v>
      </c>
      <c r="C142" s="512">
        <v>22284888</v>
      </c>
      <c r="D142" s="208">
        <v>3065.75</v>
      </c>
      <c r="E142" s="208"/>
    </row>
    <row r="143" spans="1:5" s="209" customFormat="1" ht="15" customHeight="1">
      <c r="A143" s="207">
        <v>421011</v>
      </c>
      <c r="B143" s="207" t="s">
        <v>188</v>
      </c>
      <c r="C143" s="512">
        <v>22284888</v>
      </c>
      <c r="D143" s="208">
        <v>3065.75</v>
      </c>
      <c r="E143" s="208"/>
    </row>
    <row r="144" spans="1:5" s="209" customFormat="1" ht="15" customHeight="1">
      <c r="A144" s="207">
        <v>4210111</v>
      </c>
      <c r="B144" s="207" t="s">
        <v>188</v>
      </c>
      <c r="C144" s="512">
        <v>22284888</v>
      </c>
      <c r="D144" s="208">
        <v>3065.75</v>
      </c>
      <c r="E144" s="208"/>
    </row>
    <row r="145" spans="1:5" s="209" customFormat="1" ht="15" customHeight="1">
      <c r="A145" s="207">
        <v>42101111</v>
      </c>
      <c r="B145" s="207" t="s">
        <v>189</v>
      </c>
      <c r="C145" s="512">
        <v>22284888</v>
      </c>
      <c r="D145" s="208">
        <v>3065.75</v>
      </c>
      <c r="E145" s="208"/>
    </row>
    <row r="146" spans="1:5" s="209" customFormat="1" ht="15" customHeight="1">
      <c r="A146" s="207">
        <v>4210111101</v>
      </c>
      <c r="B146" s="207" t="s">
        <v>189</v>
      </c>
      <c r="C146" s="512">
        <v>22284888</v>
      </c>
      <c r="D146" s="208">
        <v>3065.75</v>
      </c>
      <c r="E146" s="208"/>
    </row>
    <row r="147" spans="1:5" s="209" customFormat="1" ht="15" customHeight="1">
      <c r="A147" s="207">
        <v>422</v>
      </c>
      <c r="B147" s="207" t="s">
        <v>190</v>
      </c>
      <c r="C147" s="512">
        <v>4032542092</v>
      </c>
      <c r="D147" s="208">
        <v>406331.27539999998</v>
      </c>
      <c r="E147" s="208"/>
    </row>
    <row r="148" spans="1:5" s="209" customFormat="1" ht="15" customHeight="1">
      <c r="A148" s="207">
        <v>42201</v>
      </c>
      <c r="B148" s="207" t="s">
        <v>190</v>
      </c>
      <c r="C148" s="512">
        <v>4032542092</v>
      </c>
      <c r="D148" s="208">
        <v>406331.27539999998</v>
      </c>
      <c r="E148" s="208"/>
    </row>
    <row r="149" spans="1:5" s="209" customFormat="1" ht="14.25" customHeight="1">
      <c r="A149" s="207">
        <v>422011</v>
      </c>
      <c r="B149" s="207" t="s">
        <v>190</v>
      </c>
      <c r="C149" s="512">
        <v>4032542092</v>
      </c>
      <c r="D149" s="208">
        <v>406331.27539999998</v>
      </c>
      <c r="E149" s="208"/>
    </row>
    <row r="150" spans="1:5" s="209" customFormat="1" ht="15" customHeight="1">
      <c r="A150" s="207">
        <v>4220111</v>
      </c>
      <c r="B150" s="207" t="s">
        <v>190</v>
      </c>
      <c r="C150" s="512">
        <v>4032542092</v>
      </c>
      <c r="D150" s="208">
        <v>406331.27539999998</v>
      </c>
      <c r="E150" s="208"/>
    </row>
    <row r="151" spans="1:5" s="209" customFormat="1" ht="15" customHeight="1">
      <c r="A151" s="207">
        <v>42201111</v>
      </c>
      <c r="B151" s="207" t="s">
        <v>190</v>
      </c>
      <c r="C151" s="512">
        <v>4032542092</v>
      </c>
      <c r="D151" s="208">
        <v>406331.27539999998</v>
      </c>
      <c r="E151" s="208"/>
    </row>
    <row r="152" spans="1:5" s="209" customFormat="1" ht="15" customHeight="1">
      <c r="A152" s="207">
        <v>4220111101</v>
      </c>
      <c r="B152" s="207" t="s">
        <v>191</v>
      </c>
      <c r="C152" s="512">
        <v>3984731948</v>
      </c>
      <c r="D152" s="208">
        <v>388028.5</v>
      </c>
      <c r="E152" s="208"/>
    </row>
    <row r="153" spans="1:5" s="209" customFormat="1" ht="15" customHeight="1">
      <c r="A153" s="207">
        <v>4220111102</v>
      </c>
      <c r="B153" s="207" t="s">
        <v>192</v>
      </c>
      <c r="C153" s="512">
        <v>47810144</v>
      </c>
      <c r="D153" s="208">
        <v>18302.775399999999</v>
      </c>
      <c r="E153" s="208"/>
    </row>
    <row r="154" spans="1:5" s="209" customFormat="1" ht="15" customHeight="1">
      <c r="A154" s="207">
        <v>48</v>
      </c>
      <c r="B154" s="207" t="s">
        <v>193</v>
      </c>
      <c r="C154" s="512">
        <v>73999</v>
      </c>
      <c r="D154" s="208">
        <v>14.32</v>
      </c>
      <c r="E154" s="208"/>
    </row>
    <row r="155" spans="1:5" s="209" customFormat="1" ht="15" customHeight="1">
      <c r="A155" s="207">
        <v>481</v>
      </c>
      <c r="B155" s="207" t="s">
        <v>194</v>
      </c>
      <c r="C155" s="512">
        <v>73999</v>
      </c>
      <c r="D155" s="208">
        <v>14.32</v>
      </c>
      <c r="E155" s="208"/>
    </row>
    <row r="156" spans="1:5" s="209" customFormat="1" ht="15" customHeight="1">
      <c r="A156" s="207">
        <v>48101</v>
      </c>
      <c r="B156" s="207" t="s">
        <v>194</v>
      </c>
      <c r="C156" s="512">
        <v>73999</v>
      </c>
      <c r="D156" s="208">
        <v>14.32</v>
      </c>
      <c r="E156" s="208"/>
    </row>
    <row r="157" spans="1:5" s="209" customFormat="1" ht="15" customHeight="1">
      <c r="A157" s="207">
        <v>481011</v>
      </c>
      <c r="B157" s="207" t="s">
        <v>194</v>
      </c>
      <c r="C157" s="512">
        <v>73999</v>
      </c>
      <c r="D157" s="208">
        <v>14.32</v>
      </c>
      <c r="E157" s="208"/>
    </row>
    <row r="158" spans="1:5" s="209" customFormat="1" ht="15" customHeight="1">
      <c r="A158" s="207">
        <v>4810111</v>
      </c>
      <c r="B158" s="207" t="s">
        <v>194</v>
      </c>
      <c r="C158" s="512">
        <v>73999</v>
      </c>
      <c r="D158" s="208">
        <v>14.32</v>
      </c>
      <c r="E158" s="208"/>
    </row>
    <row r="159" spans="1:5" s="209" customFormat="1" ht="15" customHeight="1">
      <c r="A159" s="207">
        <v>48101111</v>
      </c>
      <c r="B159" s="207" t="s">
        <v>194</v>
      </c>
      <c r="C159" s="512">
        <v>73999</v>
      </c>
      <c r="D159" s="208">
        <v>14.32</v>
      </c>
      <c r="E159" s="208"/>
    </row>
    <row r="160" spans="1:5" s="209" customFormat="1" ht="15" customHeight="1">
      <c r="A160" s="207">
        <v>4810111102</v>
      </c>
      <c r="B160" s="207" t="s">
        <v>195</v>
      </c>
      <c r="C160" s="512">
        <v>770</v>
      </c>
      <c r="D160" s="208">
        <v>3.77</v>
      </c>
      <c r="E160" s="208"/>
    </row>
    <row r="161" spans="1:5" s="209" customFormat="1" ht="15" customHeight="1">
      <c r="A161" s="207">
        <v>4810111103</v>
      </c>
      <c r="B161" s="207" t="s">
        <v>196</v>
      </c>
      <c r="C161" s="512">
        <v>73229</v>
      </c>
      <c r="D161" s="208">
        <v>10.55</v>
      </c>
      <c r="E161" s="208"/>
    </row>
    <row r="162" spans="1:5" s="209" customFormat="1" ht="15" customHeight="1">
      <c r="A162" s="207">
        <v>5</v>
      </c>
      <c r="B162" s="207" t="s">
        <v>197</v>
      </c>
      <c r="C162" s="512">
        <v>10075589838</v>
      </c>
      <c r="D162" s="208">
        <v>1532972.6631999996</v>
      </c>
      <c r="E162" s="208"/>
    </row>
    <row r="163" spans="1:5" s="209" customFormat="1" ht="15" customHeight="1">
      <c r="A163" s="207">
        <v>51</v>
      </c>
      <c r="B163" s="207" t="s">
        <v>198</v>
      </c>
      <c r="C163" s="512">
        <v>10064201403</v>
      </c>
      <c r="D163" s="208">
        <v>1531421.0432000004</v>
      </c>
      <c r="E163" s="208"/>
    </row>
    <row r="164" spans="1:5" s="209" customFormat="1" ht="15" customHeight="1">
      <c r="A164" s="207">
        <v>511</v>
      </c>
      <c r="B164" s="207" t="s">
        <v>199</v>
      </c>
      <c r="C164" s="512">
        <v>1891407505</v>
      </c>
      <c r="D164" s="208">
        <v>265733.10999999987</v>
      </c>
      <c r="E164" s="208"/>
    </row>
    <row r="165" spans="1:5" s="209" customFormat="1" ht="15" customHeight="1">
      <c r="A165" s="207">
        <v>51101</v>
      </c>
      <c r="B165" s="207" t="s">
        <v>200</v>
      </c>
      <c r="C165" s="512">
        <v>1686401035</v>
      </c>
      <c r="D165" s="208">
        <v>236701.93</v>
      </c>
      <c r="E165" s="208"/>
    </row>
    <row r="166" spans="1:5" s="209" customFormat="1" ht="15" customHeight="1">
      <c r="A166" s="207">
        <v>511011</v>
      </c>
      <c r="B166" s="207" t="s">
        <v>200</v>
      </c>
      <c r="C166" s="512">
        <v>1686401035</v>
      </c>
      <c r="D166" s="208">
        <v>236701.93</v>
      </c>
      <c r="E166" s="208"/>
    </row>
    <row r="167" spans="1:5" s="209" customFormat="1" ht="15" customHeight="1">
      <c r="A167" s="207">
        <v>5110111</v>
      </c>
      <c r="B167" s="207" t="s">
        <v>200</v>
      </c>
      <c r="C167" s="512">
        <v>1686401035</v>
      </c>
      <c r="D167" s="208">
        <v>236701.93</v>
      </c>
      <c r="E167" s="208"/>
    </row>
    <row r="168" spans="1:5" s="209" customFormat="1" ht="15" customHeight="1">
      <c r="A168" s="207">
        <v>51101111</v>
      </c>
      <c r="B168" s="207" t="s">
        <v>201</v>
      </c>
      <c r="C168" s="512">
        <v>1672119865</v>
      </c>
      <c r="D168" s="208">
        <v>234724.32</v>
      </c>
      <c r="E168" s="208"/>
    </row>
    <row r="169" spans="1:5" s="209" customFormat="1" ht="15" customHeight="1">
      <c r="A169" s="207">
        <v>5110111103</v>
      </c>
      <c r="B169" s="207" t="s">
        <v>202</v>
      </c>
      <c r="C169" s="512">
        <v>1552701425</v>
      </c>
      <c r="D169" s="208">
        <v>217520.96000000002</v>
      </c>
      <c r="E169" s="208"/>
    </row>
    <row r="170" spans="1:5" s="209" customFormat="1" ht="15" customHeight="1">
      <c r="A170" s="207">
        <v>5110111104</v>
      </c>
      <c r="B170" s="207" t="s">
        <v>203</v>
      </c>
      <c r="C170" s="512">
        <v>119418440</v>
      </c>
      <c r="D170" s="208">
        <v>17203.36</v>
      </c>
      <c r="E170" s="208"/>
    </row>
    <row r="171" spans="1:5" s="209" customFormat="1" ht="15" customHeight="1">
      <c r="A171" s="207">
        <v>51101113</v>
      </c>
      <c r="B171" s="207" t="s">
        <v>204</v>
      </c>
      <c r="C171" s="512">
        <v>14281170</v>
      </c>
      <c r="D171" s="208">
        <v>1977.61</v>
      </c>
      <c r="E171" s="208"/>
    </row>
    <row r="172" spans="1:5" s="209" customFormat="1" ht="15" customHeight="1">
      <c r="A172" s="207">
        <v>5110111301</v>
      </c>
      <c r="B172" s="207" t="s">
        <v>205</v>
      </c>
      <c r="C172" s="512">
        <v>13916359</v>
      </c>
      <c r="D172" s="208">
        <v>1924.17</v>
      </c>
      <c r="E172" s="208"/>
    </row>
    <row r="173" spans="1:5" s="209" customFormat="1" ht="15" customHeight="1">
      <c r="A173" s="207">
        <v>5110111303</v>
      </c>
      <c r="B173" s="207" t="s">
        <v>206</v>
      </c>
      <c r="C173" s="512">
        <v>364811</v>
      </c>
      <c r="D173" s="208">
        <v>53.44</v>
      </c>
      <c r="E173" s="208"/>
    </row>
    <row r="174" spans="1:5" s="209" customFormat="1" ht="15" customHeight="1">
      <c r="A174" s="207">
        <v>51103</v>
      </c>
      <c r="B174" s="207" t="s">
        <v>207</v>
      </c>
      <c r="C174" s="512">
        <v>204075770</v>
      </c>
      <c r="D174" s="208">
        <v>28896</v>
      </c>
      <c r="E174" s="208"/>
    </row>
    <row r="175" spans="1:5" s="209" customFormat="1" ht="15" customHeight="1">
      <c r="A175" s="207">
        <v>511031</v>
      </c>
      <c r="B175" s="207" t="s">
        <v>184</v>
      </c>
      <c r="C175" s="512">
        <v>204075770</v>
      </c>
      <c r="D175" s="208">
        <v>28896</v>
      </c>
      <c r="E175" s="208"/>
    </row>
    <row r="176" spans="1:5" s="209" customFormat="1" ht="15" customHeight="1">
      <c r="A176" s="207">
        <v>5110311</v>
      </c>
      <c r="B176" s="207" t="s">
        <v>184</v>
      </c>
      <c r="C176" s="512">
        <v>204075770</v>
      </c>
      <c r="D176" s="208">
        <v>28896</v>
      </c>
      <c r="E176" s="208"/>
    </row>
    <row r="177" spans="1:5" s="209" customFormat="1" ht="15" customHeight="1">
      <c r="A177" s="207">
        <v>51103112</v>
      </c>
      <c r="B177" s="207" t="s">
        <v>208</v>
      </c>
      <c r="C177" s="512">
        <v>129881163</v>
      </c>
      <c r="D177" s="208">
        <v>18082.919999999998</v>
      </c>
      <c r="E177" s="208"/>
    </row>
    <row r="178" spans="1:5" s="209" customFormat="1" ht="15" customHeight="1">
      <c r="A178" s="207">
        <v>5110311218</v>
      </c>
      <c r="B178" s="207" t="s">
        <v>562</v>
      </c>
      <c r="C178" s="512">
        <v>122338506</v>
      </c>
      <c r="D178" s="208">
        <v>16998.09</v>
      </c>
      <c r="E178" s="208"/>
    </row>
    <row r="179" spans="1:5" s="209" customFormat="1" ht="15" customHeight="1">
      <c r="A179" s="207">
        <v>5110311229</v>
      </c>
      <c r="B179" s="207" t="s">
        <v>209</v>
      </c>
      <c r="C179" s="512">
        <v>7542657</v>
      </c>
      <c r="D179" s="208">
        <v>1084.83</v>
      </c>
      <c r="E179" s="208"/>
    </row>
    <row r="180" spans="1:5" s="209" customFormat="1" ht="15" customHeight="1">
      <c r="A180" s="207">
        <v>51103113</v>
      </c>
      <c r="B180" s="207" t="s">
        <v>210</v>
      </c>
      <c r="C180" s="512">
        <v>74194607</v>
      </c>
      <c r="D180" s="208">
        <v>10813.08</v>
      </c>
      <c r="E180" s="208"/>
    </row>
    <row r="181" spans="1:5" s="209" customFormat="1" ht="15" customHeight="1">
      <c r="A181" s="207">
        <v>5110311333</v>
      </c>
      <c r="B181" s="207" t="s">
        <v>211</v>
      </c>
      <c r="C181" s="512">
        <v>74194607</v>
      </c>
      <c r="D181" s="208">
        <v>10813.08</v>
      </c>
      <c r="E181" s="208"/>
    </row>
    <row r="182" spans="1:5" s="209" customFormat="1" ht="15" customHeight="1">
      <c r="A182" s="207">
        <v>51104</v>
      </c>
      <c r="B182" s="207" t="s">
        <v>212</v>
      </c>
      <c r="C182" s="512">
        <v>930700</v>
      </c>
      <c r="D182" s="208">
        <v>135.18</v>
      </c>
      <c r="E182" s="208"/>
    </row>
    <row r="183" spans="1:5" s="209" customFormat="1" ht="15" customHeight="1">
      <c r="A183" s="207">
        <v>511041</v>
      </c>
      <c r="B183" s="207" t="s">
        <v>212</v>
      </c>
      <c r="C183" s="512">
        <v>930700</v>
      </c>
      <c r="D183" s="208">
        <v>135.18</v>
      </c>
      <c r="E183" s="208"/>
    </row>
    <row r="184" spans="1:5" s="209" customFormat="1" ht="15" customHeight="1">
      <c r="A184" s="207">
        <v>5110411</v>
      </c>
      <c r="B184" s="207" t="s">
        <v>212</v>
      </c>
      <c r="C184" s="512">
        <v>930700</v>
      </c>
      <c r="D184" s="208">
        <v>135.18</v>
      </c>
      <c r="E184" s="208"/>
    </row>
    <row r="185" spans="1:5" s="209" customFormat="1" ht="15" customHeight="1">
      <c r="A185" s="207">
        <v>51104111</v>
      </c>
      <c r="B185" s="207" t="s">
        <v>212</v>
      </c>
      <c r="C185" s="512">
        <v>930700</v>
      </c>
      <c r="D185" s="208">
        <v>135.18</v>
      </c>
      <c r="E185" s="208"/>
    </row>
    <row r="186" spans="1:5" s="209" customFormat="1" ht="15" customHeight="1">
      <c r="A186" s="207">
        <v>5110411101</v>
      </c>
      <c r="B186" s="207" t="s">
        <v>213</v>
      </c>
      <c r="C186" s="512">
        <v>930700</v>
      </c>
      <c r="D186" s="208">
        <v>135.18</v>
      </c>
      <c r="E186" s="208"/>
    </row>
    <row r="187" spans="1:5" s="209" customFormat="1" ht="15" customHeight="1">
      <c r="A187" s="207">
        <v>512</v>
      </c>
      <c r="B187" s="207" t="s">
        <v>214</v>
      </c>
      <c r="C187" s="512">
        <v>97095009</v>
      </c>
      <c r="D187" s="208">
        <v>13988.56</v>
      </c>
      <c r="E187" s="208"/>
    </row>
    <row r="188" spans="1:5" s="209" customFormat="1" ht="15" customHeight="1">
      <c r="A188" s="207">
        <v>51201</v>
      </c>
      <c r="B188" s="207" t="s">
        <v>215</v>
      </c>
      <c r="C188" s="512">
        <v>97095009</v>
      </c>
      <c r="D188" s="208">
        <v>13988.56</v>
      </c>
      <c r="E188" s="208"/>
    </row>
    <row r="189" spans="1:5" s="209" customFormat="1" ht="15" customHeight="1">
      <c r="A189" s="207">
        <v>512011</v>
      </c>
      <c r="B189" s="207" t="s">
        <v>215</v>
      </c>
      <c r="C189" s="512">
        <v>97095009</v>
      </c>
      <c r="D189" s="208">
        <v>13988.56</v>
      </c>
      <c r="E189" s="208"/>
    </row>
    <row r="190" spans="1:5" s="209" customFormat="1" ht="15" customHeight="1">
      <c r="A190" s="207">
        <v>5120111</v>
      </c>
      <c r="B190" s="207" t="s">
        <v>215</v>
      </c>
      <c r="C190" s="512">
        <v>97095009</v>
      </c>
      <c r="D190" s="208">
        <v>13988.56</v>
      </c>
      <c r="E190" s="208"/>
    </row>
    <row r="191" spans="1:5" s="209" customFormat="1" ht="15" customHeight="1">
      <c r="A191" s="207">
        <v>51201111</v>
      </c>
      <c r="B191" s="207" t="s">
        <v>215</v>
      </c>
      <c r="C191" s="512">
        <v>97095009</v>
      </c>
      <c r="D191" s="208">
        <v>13988.56</v>
      </c>
      <c r="E191" s="208"/>
    </row>
    <row r="192" spans="1:5" s="209" customFormat="1" ht="15" customHeight="1">
      <c r="A192" s="207">
        <v>5120111101</v>
      </c>
      <c r="B192" s="207" t="s">
        <v>216</v>
      </c>
      <c r="C192" s="512">
        <v>86906096</v>
      </c>
      <c r="D192" s="208">
        <v>12532.89</v>
      </c>
      <c r="E192" s="208"/>
    </row>
    <row r="193" spans="1:5" s="209" customFormat="1" ht="15" customHeight="1">
      <c r="A193" s="207">
        <v>5120111103</v>
      </c>
      <c r="B193" s="207" t="s">
        <v>217</v>
      </c>
      <c r="C193" s="512">
        <v>9852913</v>
      </c>
      <c r="D193" s="208">
        <v>1406.96</v>
      </c>
      <c r="E193" s="208"/>
    </row>
    <row r="194" spans="1:5" s="209" customFormat="1" ht="15" customHeight="1">
      <c r="A194" s="207">
        <v>5120111107</v>
      </c>
      <c r="B194" s="207" t="s">
        <v>218</v>
      </c>
      <c r="C194" s="512">
        <v>336000</v>
      </c>
      <c r="D194" s="208">
        <v>48.71</v>
      </c>
      <c r="E194" s="208"/>
    </row>
    <row r="195" spans="1:5" s="209" customFormat="1" ht="15" customHeight="1">
      <c r="A195" s="207">
        <v>513</v>
      </c>
      <c r="B195" s="207" t="s">
        <v>219</v>
      </c>
      <c r="C195" s="512">
        <v>5074782226</v>
      </c>
      <c r="D195" s="208">
        <v>721018.6</v>
      </c>
      <c r="E195" s="208"/>
    </row>
    <row r="196" spans="1:5" s="209" customFormat="1" ht="15" customHeight="1">
      <c r="A196" s="207">
        <v>51301</v>
      </c>
      <c r="B196" s="207" t="s">
        <v>220</v>
      </c>
      <c r="C196" s="512">
        <v>403739342</v>
      </c>
      <c r="D196" s="208">
        <v>53984.23</v>
      </c>
      <c r="E196" s="208"/>
    </row>
    <row r="197" spans="1:5" s="209" customFormat="1" ht="15" customHeight="1">
      <c r="A197" s="207">
        <v>513011</v>
      </c>
      <c r="B197" s="207" t="s">
        <v>220</v>
      </c>
      <c r="C197" s="512">
        <v>403739342</v>
      </c>
      <c r="D197" s="208">
        <v>53984.23</v>
      </c>
      <c r="E197" s="208"/>
    </row>
    <row r="198" spans="1:5" s="209" customFormat="1" ht="15" customHeight="1">
      <c r="A198" s="207">
        <v>5130111</v>
      </c>
      <c r="B198" s="207" t="s">
        <v>220</v>
      </c>
      <c r="C198" s="512">
        <v>403739342</v>
      </c>
      <c r="D198" s="208">
        <v>53984.23</v>
      </c>
      <c r="E198" s="208"/>
    </row>
    <row r="199" spans="1:5" s="209" customFormat="1" ht="15" customHeight="1">
      <c r="A199" s="207">
        <v>51301111</v>
      </c>
      <c r="B199" s="207" t="s">
        <v>220</v>
      </c>
      <c r="C199" s="512">
        <v>403739342</v>
      </c>
      <c r="D199" s="208">
        <v>53984.23</v>
      </c>
      <c r="E199" s="208"/>
    </row>
    <row r="200" spans="1:5" s="209" customFormat="1" ht="15" customHeight="1">
      <c r="A200" s="207">
        <v>5130111101</v>
      </c>
      <c r="B200" s="207" t="s">
        <v>221</v>
      </c>
      <c r="C200" s="512">
        <v>270273337</v>
      </c>
      <c r="D200" s="208">
        <v>35176.86</v>
      </c>
      <c r="E200" s="208"/>
    </row>
    <row r="201" spans="1:5" s="209" customFormat="1" ht="15" customHeight="1">
      <c r="A201" s="207">
        <v>5130111104</v>
      </c>
      <c r="B201" s="207" t="s">
        <v>222</v>
      </c>
      <c r="C201" s="512">
        <v>48509533</v>
      </c>
      <c r="D201" s="208">
        <v>6888.7</v>
      </c>
      <c r="E201" s="208"/>
    </row>
    <row r="202" spans="1:5" s="209" customFormat="1" ht="15" customHeight="1">
      <c r="A202" s="207">
        <v>5130111105</v>
      </c>
      <c r="B202" s="207" t="s">
        <v>223</v>
      </c>
      <c r="C202" s="512">
        <v>23254070</v>
      </c>
      <c r="D202" s="208">
        <v>3312.19</v>
      </c>
      <c r="E202" s="208"/>
    </row>
    <row r="203" spans="1:5" s="209" customFormat="1" ht="15" customHeight="1">
      <c r="A203" s="207">
        <v>5130111106</v>
      </c>
      <c r="B203" s="207" t="s">
        <v>224</v>
      </c>
      <c r="C203" s="512">
        <v>1955536</v>
      </c>
      <c r="D203" s="208">
        <v>262.27999999999997</v>
      </c>
      <c r="E203" s="208"/>
    </row>
    <row r="204" spans="1:5" s="209" customFormat="1" ht="15" customHeight="1">
      <c r="A204" s="207">
        <v>5130111107</v>
      </c>
      <c r="B204" s="207" t="s">
        <v>225</v>
      </c>
      <c r="C204" s="512">
        <v>4018241</v>
      </c>
      <c r="D204" s="208">
        <v>580.39000000000033</v>
      </c>
      <c r="E204" s="208"/>
    </row>
    <row r="205" spans="1:5" s="209" customFormat="1" ht="15" customHeight="1">
      <c r="A205" s="207">
        <v>5130111108</v>
      </c>
      <c r="B205" s="207" t="s">
        <v>563</v>
      </c>
      <c r="C205" s="512">
        <v>55728625</v>
      </c>
      <c r="D205" s="208">
        <v>7763.81</v>
      </c>
      <c r="E205" s="208"/>
    </row>
    <row r="206" spans="1:5" s="209" customFormat="1" ht="15" customHeight="1">
      <c r="A206" s="207">
        <v>51302</v>
      </c>
      <c r="B206" s="207" t="s">
        <v>158</v>
      </c>
      <c r="C206" s="512">
        <v>248490368</v>
      </c>
      <c r="D206" s="208">
        <v>34918.07</v>
      </c>
      <c r="E206" s="208"/>
    </row>
    <row r="207" spans="1:5" s="209" customFormat="1" ht="15" customHeight="1">
      <c r="A207" s="207">
        <v>513021</v>
      </c>
      <c r="B207" s="207" t="s">
        <v>158</v>
      </c>
      <c r="C207" s="512">
        <v>248490368</v>
      </c>
      <c r="D207" s="208">
        <v>34918.07</v>
      </c>
      <c r="E207" s="208"/>
    </row>
    <row r="208" spans="1:5" s="209" customFormat="1" ht="15" customHeight="1">
      <c r="A208" s="207">
        <v>5130211</v>
      </c>
      <c r="B208" s="207" t="s">
        <v>158</v>
      </c>
      <c r="C208" s="512">
        <v>248490368</v>
      </c>
      <c r="D208" s="208">
        <v>34918.07</v>
      </c>
      <c r="E208" s="208"/>
    </row>
    <row r="209" spans="1:5" s="209" customFormat="1" ht="15" customHeight="1">
      <c r="A209" s="207">
        <v>51302111</v>
      </c>
      <c r="B209" s="207" t="s">
        <v>158</v>
      </c>
      <c r="C209" s="512">
        <v>248490368</v>
      </c>
      <c r="D209" s="208">
        <v>34918.07</v>
      </c>
      <c r="E209" s="208"/>
    </row>
    <row r="210" spans="1:5" s="209" customFormat="1" ht="15" customHeight="1">
      <c r="A210" s="207">
        <v>5130211101</v>
      </c>
      <c r="B210" s="207" t="s">
        <v>226</v>
      </c>
      <c r="C210" s="512">
        <v>107161815</v>
      </c>
      <c r="D210" s="208">
        <v>14654.33</v>
      </c>
      <c r="E210" s="208"/>
    </row>
    <row r="211" spans="1:5" s="209" customFormat="1" ht="15" customHeight="1">
      <c r="A211" s="207">
        <v>5130211102</v>
      </c>
      <c r="B211" s="207" t="s">
        <v>227</v>
      </c>
      <c r="C211" s="512">
        <v>34595190</v>
      </c>
      <c r="D211" s="208">
        <v>5034.33</v>
      </c>
      <c r="E211" s="208"/>
    </row>
    <row r="212" spans="1:5" s="209" customFormat="1" ht="15" customHeight="1">
      <c r="A212" s="207">
        <v>5130211103</v>
      </c>
      <c r="B212" s="207" t="s">
        <v>564</v>
      </c>
      <c r="C212" s="512">
        <v>5198334</v>
      </c>
      <c r="D212" s="208">
        <v>706.56</v>
      </c>
      <c r="E212" s="208"/>
    </row>
    <row r="213" spans="1:5" s="209" customFormat="1" ht="15" customHeight="1">
      <c r="A213" s="207">
        <v>5130211106</v>
      </c>
      <c r="B213" s="207" t="s">
        <v>228</v>
      </c>
      <c r="C213" s="512">
        <v>1678297</v>
      </c>
      <c r="D213" s="208">
        <v>243.34</v>
      </c>
      <c r="E213" s="208"/>
    </row>
    <row r="214" spans="1:5" s="209" customFormat="1" ht="15" customHeight="1">
      <c r="A214" s="207">
        <v>5130211107</v>
      </c>
      <c r="B214" s="207" t="s">
        <v>229</v>
      </c>
      <c r="C214" s="512">
        <v>43478264</v>
      </c>
      <c r="D214" s="208">
        <v>6217.59</v>
      </c>
      <c r="E214" s="208"/>
    </row>
    <row r="215" spans="1:5" s="209" customFormat="1" ht="15" customHeight="1">
      <c r="A215" s="207">
        <v>5130211108</v>
      </c>
      <c r="B215" s="207" t="s">
        <v>230</v>
      </c>
      <c r="C215" s="512">
        <v>56378468</v>
      </c>
      <c r="D215" s="208">
        <v>8061.92</v>
      </c>
      <c r="E215" s="208"/>
    </row>
    <row r="216" spans="1:5" s="209" customFormat="1" ht="15" customHeight="1">
      <c r="A216" s="207">
        <v>51303</v>
      </c>
      <c r="B216" s="207" t="s">
        <v>225</v>
      </c>
      <c r="C216" s="512">
        <v>715458901</v>
      </c>
      <c r="D216" s="208">
        <v>101128.81</v>
      </c>
      <c r="E216" s="208"/>
    </row>
    <row r="217" spans="1:5" s="209" customFormat="1" ht="15" customHeight="1">
      <c r="A217" s="207">
        <v>513031</v>
      </c>
      <c r="B217" s="207" t="s">
        <v>225</v>
      </c>
      <c r="C217" s="512">
        <v>715458901</v>
      </c>
      <c r="D217" s="208">
        <v>101128.81</v>
      </c>
      <c r="E217" s="208"/>
    </row>
    <row r="218" spans="1:5" s="209" customFormat="1" ht="15" customHeight="1">
      <c r="A218" s="207">
        <v>5130311</v>
      </c>
      <c r="B218" s="207" t="s">
        <v>225</v>
      </c>
      <c r="C218" s="512">
        <v>715458901</v>
      </c>
      <c r="D218" s="208">
        <v>101128.81</v>
      </c>
      <c r="E218" s="208"/>
    </row>
    <row r="219" spans="1:5" s="209" customFormat="1" ht="15" customHeight="1">
      <c r="A219" s="207">
        <v>51303111</v>
      </c>
      <c r="B219" s="207" t="s">
        <v>225</v>
      </c>
      <c r="C219" s="512">
        <v>715458901</v>
      </c>
      <c r="D219" s="208">
        <v>101128.81</v>
      </c>
      <c r="E219" s="208"/>
    </row>
    <row r="220" spans="1:5" s="209" customFormat="1" ht="15" customHeight="1">
      <c r="A220" s="207">
        <v>5130311101</v>
      </c>
      <c r="B220" s="207" t="s">
        <v>231</v>
      </c>
      <c r="C220" s="512">
        <v>106744711</v>
      </c>
      <c r="D220" s="208">
        <v>15454.53</v>
      </c>
      <c r="E220" s="208"/>
    </row>
    <row r="221" spans="1:5" s="209" customFormat="1" ht="15" customHeight="1">
      <c r="A221" s="207">
        <v>5130311102</v>
      </c>
      <c r="B221" s="207" t="s">
        <v>232</v>
      </c>
      <c r="C221" s="512">
        <v>302266803</v>
      </c>
      <c r="D221" s="208">
        <v>42557.41</v>
      </c>
      <c r="E221" s="208"/>
    </row>
    <row r="222" spans="1:5" s="209" customFormat="1" ht="15" customHeight="1">
      <c r="A222" s="207">
        <v>5130311103</v>
      </c>
      <c r="B222" s="207" t="s">
        <v>233</v>
      </c>
      <c r="C222" s="512">
        <v>45000000</v>
      </c>
      <c r="D222" s="208">
        <v>6478.62</v>
      </c>
      <c r="E222" s="208"/>
    </row>
    <row r="223" spans="1:5" s="209" customFormat="1" ht="15" customHeight="1">
      <c r="A223" s="207">
        <v>5130311104</v>
      </c>
      <c r="B223" s="207" t="s">
        <v>234</v>
      </c>
      <c r="C223" s="512">
        <v>261447387</v>
      </c>
      <c r="D223" s="208">
        <v>36638.25</v>
      </c>
      <c r="E223" s="208"/>
    </row>
    <row r="224" spans="1:5" s="209" customFormat="1" ht="15" customHeight="1">
      <c r="A224" s="207">
        <v>51304</v>
      </c>
      <c r="B224" s="207" t="s">
        <v>235</v>
      </c>
      <c r="C224" s="512">
        <v>2376536660</v>
      </c>
      <c r="D224" s="208">
        <v>340388.91</v>
      </c>
      <c r="E224" s="208"/>
    </row>
    <row r="225" spans="1:5" s="209" customFormat="1" ht="15" customHeight="1">
      <c r="A225" s="207">
        <v>513041</v>
      </c>
      <c r="B225" s="207" t="s">
        <v>235</v>
      </c>
      <c r="C225" s="512">
        <v>2376536660</v>
      </c>
      <c r="D225" s="208">
        <v>340388.91</v>
      </c>
      <c r="E225" s="208"/>
    </row>
    <row r="226" spans="1:5" s="209" customFormat="1" ht="15" customHeight="1">
      <c r="A226" s="207">
        <v>5130411</v>
      </c>
      <c r="B226" s="207" t="s">
        <v>235</v>
      </c>
      <c r="C226" s="512">
        <v>2376536660</v>
      </c>
      <c r="D226" s="208">
        <v>340388.91</v>
      </c>
      <c r="E226" s="208"/>
    </row>
    <row r="227" spans="1:5" s="209" customFormat="1" ht="15" customHeight="1">
      <c r="A227" s="207">
        <v>51304111</v>
      </c>
      <c r="B227" s="207" t="s">
        <v>235</v>
      </c>
      <c r="C227" s="512">
        <v>2376536660</v>
      </c>
      <c r="D227" s="208">
        <v>340388.91</v>
      </c>
      <c r="E227" s="208"/>
    </row>
    <row r="228" spans="1:5" s="209" customFormat="1" ht="15" customHeight="1">
      <c r="A228" s="207">
        <v>5130411101</v>
      </c>
      <c r="B228" s="207" t="s">
        <v>236</v>
      </c>
      <c r="C228" s="512">
        <v>240947497</v>
      </c>
      <c r="D228" s="208">
        <v>34671.130000000005</v>
      </c>
      <c r="E228" s="208"/>
    </row>
    <row r="229" spans="1:5" s="209" customFormat="1" ht="15" customHeight="1">
      <c r="A229" s="207">
        <v>5130411102</v>
      </c>
      <c r="B229" s="207" t="s">
        <v>237</v>
      </c>
      <c r="C229" s="512">
        <v>10332300</v>
      </c>
      <c r="D229" s="208">
        <v>1500</v>
      </c>
      <c r="E229" s="208"/>
    </row>
    <row r="230" spans="1:5" s="209" customFormat="1" ht="15" customHeight="1">
      <c r="A230" s="207">
        <v>5130411104</v>
      </c>
      <c r="B230" s="207" t="s">
        <v>238</v>
      </c>
      <c r="C230" s="512">
        <v>9820571</v>
      </c>
      <c r="D230" s="208">
        <v>1418.5</v>
      </c>
      <c r="E230" s="208"/>
    </row>
    <row r="231" spans="1:5" s="209" customFormat="1" ht="15" customHeight="1">
      <c r="A231" s="207">
        <v>5130411105</v>
      </c>
      <c r="B231" s="207" t="s">
        <v>239</v>
      </c>
      <c r="C231" s="512">
        <v>158164829</v>
      </c>
      <c r="D231" s="208">
        <v>22708</v>
      </c>
      <c r="E231" s="208"/>
    </row>
    <row r="232" spans="1:5" s="209" customFormat="1" ht="15" customHeight="1">
      <c r="A232" s="207">
        <v>5130411106</v>
      </c>
      <c r="B232" s="207" t="s">
        <v>240</v>
      </c>
      <c r="C232" s="512">
        <v>731057171</v>
      </c>
      <c r="D232" s="208">
        <v>105253.92</v>
      </c>
      <c r="E232" s="208"/>
    </row>
    <row r="233" spans="1:5" s="209" customFormat="1" ht="15" customHeight="1">
      <c r="A233" s="207">
        <v>5130411107</v>
      </c>
      <c r="B233" s="207" t="s">
        <v>241</v>
      </c>
      <c r="C233" s="512">
        <v>740270544</v>
      </c>
      <c r="D233" s="208">
        <v>105566.79000000002</v>
      </c>
      <c r="E233" s="208"/>
    </row>
    <row r="234" spans="1:5" s="209" customFormat="1" ht="15" customHeight="1">
      <c r="A234" s="207">
        <v>5130411108</v>
      </c>
      <c r="B234" s="207" t="s">
        <v>242</v>
      </c>
      <c r="C234" s="512">
        <v>369023658</v>
      </c>
      <c r="D234" s="208">
        <v>53073.45</v>
      </c>
      <c r="E234" s="208"/>
    </row>
    <row r="235" spans="1:5" s="209" customFormat="1" ht="15" customHeight="1">
      <c r="A235" s="207">
        <v>5130411109</v>
      </c>
      <c r="B235" s="207" t="s">
        <v>243</v>
      </c>
      <c r="C235" s="512">
        <v>3500000</v>
      </c>
      <c r="D235" s="208">
        <v>495.14</v>
      </c>
      <c r="E235" s="208"/>
    </row>
    <row r="236" spans="1:5" s="209" customFormat="1" ht="15" customHeight="1">
      <c r="A236" s="207">
        <v>5130411110</v>
      </c>
      <c r="B236" s="207" t="s">
        <v>244</v>
      </c>
      <c r="C236" s="512">
        <v>14481818</v>
      </c>
      <c r="D236" s="208">
        <v>2089.4499999999998</v>
      </c>
      <c r="E236" s="208"/>
    </row>
    <row r="237" spans="1:5" s="209" customFormat="1" ht="15" customHeight="1">
      <c r="A237" s="207">
        <v>5130411111</v>
      </c>
      <c r="B237" s="207" t="s">
        <v>139</v>
      </c>
      <c r="C237" s="512">
        <v>12538272</v>
      </c>
      <c r="D237" s="208">
        <v>1800</v>
      </c>
      <c r="E237" s="208"/>
    </row>
    <row r="238" spans="1:5" s="209" customFormat="1" ht="15" customHeight="1">
      <c r="A238" s="207">
        <v>5130411112</v>
      </c>
      <c r="B238" s="207" t="s">
        <v>565</v>
      </c>
      <c r="C238" s="512">
        <v>86400000</v>
      </c>
      <c r="D238" s="208">
        <v>11812.53</v>
      </c>
      <c r="E238" s="208"/>
    </row>
    <row r="239" spans="1:5" s="209" customFormat="1" ht="15" customHeight="1">
      <c r="A239" s="207">
        <v>51306</v>
      </c>
      <c r="B239" s="207" t="s">
        <v>245</v>
      </c>
      <c r="C239" s="512">
        <v>2334548</v>
      </c>
      <c r="D239" s="208">
        <v>332.09</v>
      </c>
      <c r="E239" s="208"/>
    </row>
    <row r="240" spans="1:5" s="209" customFormat="1" ht="15" customHeight="1">
      <c r="A240" s="207">
        <v>513061</v>
      </c>
      <c r="B240" s="207" t="s">
        <v>245</v>
      </c>
      <c r="C240" s="512">
        <v>2334548</v>
      </c>
      <c r="D240" s="208">
        <v>332.09</v>
      </c>
      <c r="E240" s="208"/>
    </row>
    <row r="241" spans="1:5" s="209" customFormat="1" ht="15" customHeight="1">
      <c r="A241" s="207">
        <v>5130611</v>
      </c>
      <c r="B241" s="207" t="s">
        <v>245</v>
      </c>
      <c r="C241" s="512">
        <v>2334548</v>
      </c>
      <c r="D241" s="208">
        <v>332.09</v>
      </c>
      <c r="E241" s="208"/>
    </row>
    <row r="242" spans="1:5" s="209" customFormat="1" ht="15" customHeight="1">
      <c r="A242" s="207">
        <v>51306111</v>
      </c>
      <c r="B242" s="207" t="s">
        <v>245</v>
      </c>
      <c r="C242" s="512">
        <v>2334548</v>
      </c>
      <c r="D242" s="208">
        <v>332.09</v>
      </c>
      <c r="E242" s="208"/>
    </row>
    <row r="243" spans="1:5" s="209" customFormat="1" ht="15" customHeight="1">
      <c r="A243" s="207">
        <v>5130611105</v>
      </c>
      <c r="B243" s="207" t="s">
        <v>246</v>
      </c>
      <c r="C243" s="512">
        <v>2334548</v>
      </c>
      <c r="D243" s="208">
        <v>332.09</v>
      </c>
      <c r="E243" s="208"/>
    </row>
    <row r="244" spans="1:5" s="209" customFormat="1" ht="15" customHeight="1">
      <c r="A244" s="207">
        <v>51307</v>
      </c>
      <c r="B244" s="207" t="s">
        <v>247</v>
      </c>
      <c r="C244" s="512">
        <v>140752535</v>
      </c>
      <c r="D244" s="208">
        <v>20073.980000000003</v>
      </c>
      <c r="E244" s="208"/>
    </row>
    <row r="245" spans="1:5" s="209" customFormat="1" ht="15" customHeight="1">
      <c r="A245" s="207">
        <v>513071</v>
      </c>
      <c r="B245" s="207" t="s">
        <v>247</v>
      </c>
      <c r="C245" s="512">
        <v>140752535</v>
      </c>
      <c r="D245" s="208">
        <v>20073.980000000003</v>
      </c>
      <c r="E245" s="208"/>
    </row>
    <row r="246" spans="1:5" s="209" customFormat="1" ht="15" customHeight="1">
      <c r="A246" s="207">
        <v>5130711</v>
      </c>
      <c r="B246" s="207" t="s">
        <v>247</v>
      </c>
      <c r="C246" s="512">
        <v>140752535</v>
      </c>
      <c r="D246" s="208">
        <v>20073.980000000003</v>
      </c>
      <c r="E246" s="208"/>
    </row>
    <row r="247" spans="1:5" s="209" customFormat="1" ht="15" customHeight="1">
      <c r="A247" s="207">
        <v>51307111</v>
      </c>
      <c r="B247" s="207" t="s">
        <v>248</v>
      </c>
      <c r="C247" s="512">
        <v>140752535</v>
      </c>
      <c r="D247" s="208">
        <v>20073.980000000003</v>
      </c>
      <c r="E247" s="208"/>
    </row>
    <row r="248" spans="1:5" s="209" customFormat="1" ht="15" customHeight="1">
      <c r="A248" s="207">
        <v>5130711101</v>
      </c>
      <c r="B248" s="207" t="s">
        <v>249</v>
      </c>
      <c r="C248" s="512">
        <v>96029941</v>
      </c>
      <c r="D248" s="208">
        <v>13665.02</v>
      </c>
      <c r="E248" s="208"/>
    </row>
    <row r="249" spans="1:5" s="209" customFormat="1" ht="15" customHeight="1">
      <c r="A249" s="207">
        <v>5130711102</v>
      </c>
      <c r="B249" s="207" t="s">
        <v>250</v>
      </c>
      <c r="C249" s="512">
        <v>44722594</v>
      </c>
      <c r="D249" s="208">
        <v>6408.9599999999991</v>
      </c>
      <c r="E249" s="208"/>
    </row>
    <row r="250" spans="1:5" s="209" customFormat="1" ht="15" customHeight="1">
      <c r="A250" s="207">
        <v>51309</v>
      </c>
      <c r="B250" s="207" t="s">
        <v>251</v>
      </c>
      <c r="C250" s="512">
        <v>3641710</v>
      </c>
      <c r="D250" s="208">
        <v>523.64</v>
      </c>
      <c r="E250" s="208"/>
    </row>
    <row r="251" spans="1:5" s="209" customFormat="1" ht="15" customHeight="1">
      <c r="A251" s="207">
        <v>513091</v>
      </c>
      <c r="B251" s="207" t="s">
        <v>251</v>
      </c>
      <c r="C251" s="512">
        <v>3641710</v>
      </c>
      <c r="D251" s="208">
        <v>523.64</v>
      </c>
      <c r="E251" s="208"/>
    </row>
    <row r="252" spans="1:5" s="209" customFormat="1" ht="15" customHeight="1">
      <c r="A252" s="207">
        <v>5130911</v>
      </c>
      <c r="B252" s="207" t="s">
        <v>251</v>
      </c>
      <c r="C252" s="512">
        <v>3641710</v>
      </c>
      <c r="D252" s="208">
        <v>523.64</v>
      </c>
      <c r="E252" s="208"/>
    </row>
    <row r="253" spans="1:5" s="209" customFormat="1" ht="15" customHeight="1">
      <c r="A253" s="207">
        <v>51309111</v>
      </c>
      <c r="B253" s="207" t="s">
        <v>251</v>
      </c>
      <c r="C253" s="512">
        <v>3641710</v>
      </c>
      <c r="D253" s="208">
        <v>523.64</v>
      </c>
      <c r="E253" s="208"/>
    </row>
    <row r="254" spans="1:5" s="209" customFormat="1" ht="15" customHeight="1">
      <c r="A254" s="207">
        <v>5130911105</v>
      </c>
      <c r="B254" s="207" t="s">
        <v>252</v>
      </c>
      <c r="C254" s="512">
        <v>3641710</v>
      </c>
      <c r="D254" s="208">
        <v>523.64</v>
      </c>
      <c r="E254" s="208"/>
    </row>
    <row r="255" spans="1:5" s="209" customFormat="1" ht="15" customHeight="1">
      <c r="A255" s="207">
        <v>51310</v>
      </c>
      <c r="B255" s="207" t="s">
        <v>253</v>
      </c>
      <c r="C255" s="512">
        <v>1183828162</v>
      </c>
      <c r="D255" s="208">
        <v>169668.87000000002</v>
      </c>
      <c r="E255" s="208"/>
    </row>
    <row r="256" spans="1:5" s="209" customFormat="1" ht="15" customHeight="1">
      <c r="A256" s="207">
        <v>513101</v>
      </c>
      <c r="B256" s="207" t="s">
        <v>253</v>
      </c>
      <c r="C256" s="512">
        <v>1183828162</v>
      </c>
      <c r="D256" s="208">
        <v>169668.87000000002</v>
      </c>
      <c r="E256" s="208"/>
    </row>
    <row r="257" spans="1:5" s="209" customFormat="1" ht="15" customHeight="1">
      <c r="A257" s="207">
        <v>5131011</v>
      </c>
      <c r="B257" s="207" t="s">
        <v>253</v>
      </c>
      <c r="C257" s="512">
        <v>1183828162</v>
      </c>
      <c r="D257" s="208">
        <v>169668.87000000002</v>
      </c>
      <c r="E257" s="208"/>
    </row>
    <row r="258" spans="1:5" s="209" customFormat="1" ht="15" customHeight="1">
      <c r="A258" s="207">
        <v>51310111</v>
      </c>
      <c r="B258" s="207" t="s">
        <v>253</v>
      </c>
      <c r="C258" s="512">
        <v>1183828162</v>
      </c>
      <c r="D258" s="208">
        <v>169668.87000000002</v>
      </c>
      <c r="E258" s="208"/>
    </row>
    <row r="259" spans="1:5" s="209" customFormat="1" ht="15" customHeight="1">
      <c r="A259" s="207">
        <v>5131011101</v>
      </c>
      <c r="B259" s="207" t="s">
        <v>254</v>
      </c>
      <c r="C259" s="512">
        <v>3656233</v>
      </c>
      <c r="D259" s="208">
        <v>520.72</v>
      </c>
      <c r="E259" s="208"/>
    </row>
    <row r="260" spans="1:5" s="209" customFormat="1" ht="15" customHeight="1">
      <c r="A260" s="207">
        <v>5131011102</v>
      </c>
      <c r="B260" s="207" t="s">
        <v>566</v>
      </c>
      <c r="C260" s="512">
        <v>308580</v>
      </c>
      <c r="D260" s="208">
        <v>42.43</v>
      </c>
      <c r="E260" s="208"/>
    </row>
    <row r="261" spans="1:5" s="209" customFormat="1" ht="15" customHeight="1">
      <c r="A261" s="207">
        <v>5131011104</v>
      </c>
      <c r="B261" s="207" t="s">
        <v>255</v>
      </c>
      <c r="C261" s="512">
        <v>922808</v>
      </c>
      <c r="D261" s="208">
        <v>133.94</v>
      </c>
      <c r="E261" s="208"/>
    </row>
    <row r="262" spans="1:5" s="209" customFormat="1" ht="15" customHeight="1">
      <c r="A262" s="207">
        <v>5131011105</v>
      </c>
      <c r="B262" s="207" t="s">
        <v>256</v>
      </c>
      <c r="C262" s="512">
        <v>1236364</v>
      </c>
      <c r="D262" s="208">
        <v>177.22</v>
      </c>
      <c r="E262" s="208"/>
    </row>
    <row r="263" spans="1:5" s="209" customFormat="1" ht="15" customHeight="1">
      <c r="A263" s="207">
        <v>5131011106</v>
      </c>
      <c r="B263" s="207" t="s">
        <v>257</v>
      </c>
      <c r="C263" s="512">
        <v>1492727</v>
      </c>
      <c r="D263" s="208">
        <v>226.21000000000004</v>
      </c>
      <c r="E263" s="208"/>
    </row>
    <row r="264" spans="1:5" s="209" customFormat="1" ht="15" customHeight="1">
      <c r="A264" s="207">
        <v>5131011107</v>
      </c>
      <c r="B264" s="207" t="s">
        <v>258</v>
      </c>
      <c r="C264" s="512">
        <v>13396230</v>
      </c>
      <c r="D264" s="208">
        <v>1959.68</v>
      </c>
      <c r="E264" s="208"/>
    </row>
    <row r="265" spans="1:5" s="209" customFormat="1" ht="15" customHeight="1">
      <c r="A265" s="207">
        <v>5131011108</v>
      </c>
      <c r="B265" s="207" t="s">
        <v>259</v>
      </c>
      <c r="C265" s="512">
        <v>4685837</v>
      </c>
      <c r="D265" s="208">
        <v>667.52</v>
      </c>
      <c r="E265" s="208"/>
    </row>
    <row r="266" spans="1:5" s="209" customFormat="1" ht="15" customHeight="1">
      <c r="A266" s="207">
        <v>5131011110</v>
      </c>
      <c r="B266" s="207" t="s">
        <v>260</v>
      </c>
      <c r="C266" s="512">
        <v>160737891</v>
      </c>
      <c r="D266" s="208">
        <v>23067.15</v>
      </c>
      <c r="E266" s="208"/>
    </row>
    <row r="267" spans="1:5" s="209" customFormat="1" ht="15" customHeight="1">
      <c r="A267" s="207">
        <v>5131011112</v>
      </c>
      <c r="B267" s="207" t="s">
        <v>567</v>
      </c>
      <c r="C267" s="512">
        <v>2376818</v>
      </c>
      <c r="D267" s="208">
        <v>330.45</v>
      </c>
      <c r="E267" s="208"/>
    </row>
    <row r="268" spans="1:5" s="209" customFormat="1" ht="15" customHeight="1">
      <c r="A268" s="207">
        <v>5131011114</v>
      </c>
      <c r="B268" s="207" t="s">
        <v>568</v>
      </c>
      <c r="C268" s="512">
        <v>480329</v>
      </c>
      <c r="D268" s="208">
        <v>66.89</v>
      </c>
      <c r="E268" s="208"/>
    </row>
    <row r="269" spans="1:5" s="209" customFormat="1" ht="15" customHeight="1">
      <c r="A269" s="207">
        <v>5131011115</v>
      </c>
      <c r="B269" s="207" t="s">
        <v>261</v>
      </c>
      <c r="C269" s="512">
        <v>14451751</v>
      </c>
      <c r="D269" s="208">
        <v>2056.36</v>
      </c>
      <c r="E269" s="208"/>
    </row>
    <row r="270" spans="1:5" s="209" customFormat="1" ht="15" customHeight="1">
      <c r="A270" s="207">
        <v>5131011116</v>
      </c>
      <c r="B270" s="207" t="s">
        <v>262</v>
      </c>
      <c r="C270" s="512">
        <v>900155</v>
      </c>
      <c r="D270" s="208">
        <v>127.99000000000001</v>
      </c>
      <c r="E270" s="208"/>
    </row>
    <row r="271" spans="1:5" s="209" customFormat="1" ht="15" customHeight="1">
      <c r="A271" s="207">
        <v>5131011117</v>
      </c>
      <c r="B271" s="207" t="s">
        <v>263</v>
      </c>
      <c r="C271" s="512">
        <v>677706762</v>
      </c>
      <c r="D271" s="208">
        <v>96892.82</v>
      </c>
      <c r="E271" s="208"/>
    </row>
    <row r="272" spans="1:5" s="209" customFormat="1" ht="15" customHeight="1">
      <c r="A272" s="207">
        <v>5131011119</v>
      </c>
      <c r="B272" s="207" t="s">
        <v>264</v>
      </c>
      <c r="C272" s="512">
        <v>4035600</v>
      </c>
      <c r="D272" s="208">
        <v>581.67999999999995</v>
      </c>
      <c r="E272" s="208"/>
    </row>
    <row r="273" spans="1:5" s="209" customFormat="1" ht="15" customHeight="1">
      <c r="A273" s="207">
        <v>5131011120</v>
      </c>
      <c r="B273" s="207" t="s">
        <v>265</v>
      </c>
      <c r="C273" s="512">
        <v>291299458</v>
      </c>
      <c r="D273" s="208">
        <v>41929.590000000004</v>
      </c>
      <c r="E273" s="208"/>
    </row>
    <row r="274" spans="1:5" s="209" customFormat="1" ht="15" customHeight="1">
      <c r="A274" s="207">
        <v>5131011199</v>
      </c>
      <c r="B274" s="207" t="s">
        <v>266</v>
      </c>
      <c r="C274" s="512">
        <v>6140619</v>
      </c>
      <c r="D274" s="208">
        <v>888.22</v>
      </c>
      <c r="E274" s="208"/>
    </row>
    <row r="275" spans="1:5" s="209" customFormat="1" ht="15" customHeight="1">
      <c r="A275" s="207">
        <v>514</v>
      </c>
      <c r="B275" s="207" t="s">
        <v>267</v>
      </c>
      <c r="C275" s="512">
        <v>2866801997</v>
      </c>
      <c r="D275" s="208">
        <v>511700.18320000003</v>
      </c>
      <c r="E275" s="208"/>
    </row>
    <row r="276" spans="1:5" s="209" customFormat="1" ht="15" customHeight="1">
      <c r="A276" s="207">
        <v>51401</v>
      </c>
      <c r="B276" s="207" t="s">
        <v>268</v>
      </c>
      <c r="C276" s="512">
        <v>2866801997</v>
      </c>
      <c r="D276" s="208">
        <v>511700.18320000003</v>
      </c>
      <c r="E276" s="208"/>
    </row>
    <row r="277" spans="1:5" s="209" customFormat="1" ht="15" customHeight="1">
      <c r="A277" s="207">
        <v>514011</v>
      </c>
      <c r="B277" s="207" t="s">
        <v>268</v>
      </c>
      <c r="C277" s="512">
        <v>2866801997</v>
      </c>
      <c r="D277" s="208">
        <v>511700.18320000003</v>
      </c>
      <c r="E277" s="208"/>
    </row>
    <row r="278" spans="1:5" s="209" customFormat="1" ht="15" customHeight="1">
      <c r="A278" s="207">
        <v>5140111</v>
      </c>
      <c r="B278" s="207" t="s">
        <v>268</v>
      </c>
      <c r="C278" s="512">
        <v>2866801997</v>
      </c>
      <c r="D278" s="208">
        <v>511700.18320000003</v>
      </c>
      <c r="E278" s="208"/>
    </row>
    <row r="279" spans="1:5" s="209" customFormat="1" ht="15" customHeight="1">
      <c r="A279" s="207">
        <v>51401112</v>
      </c>
      <c r="B279" s="207" t="s">
        <v>269</v>
      </c>
      <c r="C279" s="512">
        <v>5836091</v>
      </c>
      <c r="D279" s="208">
        <v>850.66</v>
      </c>
      <c r="E279" s="208"/>
    </row>
    <row r="280" spans="1:5" s="209" customFormat="1" ht="15" customHeight="1">
      <c r="A280" s="207">
        <v>5140111201</v>
      </c>
      <c r="B280" s="207" t="s">
        <v>270</v>
      </c>
      <c r="C280" s="512">
        <v>5542091</v>
      </c>
      <c r="D280" s="208">
        <v>808.89</v>
      </c>
      <c r="E280" s="208"/>
    </row>
    <row r="281" spans="1:5" s="209" customFormat="1" ht="15" customHeight="1">
      <c r="A281" s="207">
        <v>5140111202</v>
      </c>
      <c r="B281" s="207" t="s">
        <v>271</v>
      </c>
      <c r="C281" s="512">
        <v>16800</v>
      </c>
      <c r="D281" s="208">
        <v>2.38</v>
      </c>
      <c r="E281" s="208"/>
    </row>
    <row r="282" spans="1:5" s="209" customFormat="1" ht="15" customHeight="1">
      <c r="A282" s="207">
        <v>5140111203</v>
      </c>
      <c r="B282" s="207" t="s">
        <v>272</v>
      </c>
      <c r="C282" s="512">
        <v>277200</v>
      </c>
      <c r="D282" s="208">
        <v>39.39</v>
      </c>
      <c r="E282" s="208"/>
    </row>
    <row r="283" spans="1:5" s="209" customFormat="1" ht="15" customHeight="1">
      <c r="A283" s="207">
        <v>51401113</v>
      </c>
      <c r="B283" s="207" t="s">
        <v>273</v>
      </c>
      <c r="C283" s="512">
        <v>2751548906</v>
      </c>
      <c r="D283" s="208">
        <v>495241.04320000001</v>
      </c>
      <c r="E283" s="208"/>
    </row>
    <row r="284" spans="1:5" s="209" customFormat="1" ht="15" customHeight="1">
      <c r="A284" s="207">
        <v>5140111301</v>
      </c>
      <c r="B284" s="207" t="s">
        <v>191</v>
      </c>
      <c r="C284" s="512">
        <v>2685577344</v>
      </c>
      <c r="D284" s="208">
        <v>475472.03</v>
      </c>
      <c r="E284" s="208"/>
    </row>
    <row r="285" spans="1:5" s="209" customFormat="1" ht="15" customHeight="1">
      <c r="A285" s="207">
        <v>5140111302</v>
      </c>
      <c r="B285" s="207" t="s">
        <v>192</v>
      </c>
      <c r="C285" s="512">
        <v>65971562</v>
      </c>
      <c r="D285" s="208">
        <v>19769.013200000001</v>
      </c>
      <c r="E285" s="208"/>
    </row>
    <row r="286" spans="1:5" s="209" customFormat="1" ht="15" customHeight="1">
      <c r="A286" s="207">
        <v>51401114</v>
      </c>
      <c r="B286" s="207" t="s">
        <v>274</v>
      </c>
      <c r="C286" s="512">
        <v>109417000</v>
      </c>
      <c r="D286" s="208">
        <v>15608.48</v>
      </c>
      <c r="E286" s="208"/>
    </row>
    <row r="287" spans="1:5" s="209" customFormat="1" ht="15" customHeight="1">
      <c r="A287" s="207">
        <v>5140111401</v>
      </c>
      <c r="B287" s="207" t="s">
        <v>274</v>
      </c>
      <c r="C287" s="512">
        <v>109417000</v>
      </c>
      <c r="D287" s="208">
        <v>15608.48</v>
      </c>
      <c r="E287" s="208"/>
    </row>
    <row r="288" spans="1:5" s="209" customFormat="1" ht="15" customHeight="1">
      <c r="A288" s="207">
        <v>515</v>
      </c>
      <c r="B288" s="207" t="s">
        <v>275</v>
      </c>
      <c r="C288" s="512">
        <v>134114666</v>
      </c>
      <c r="D288" s="208">
        <v>18980.59</v>
      </c>
      <c r="E288" s="208"/>
    </row>
    <row r="289" spans="1:5" s="209" customFormat="1" ht="15" customHeight="1">
      <c r="A289" s="207">
        <v>51501</v>
      </c>
      <c r="B289" s="207" t="s">
        <v>276</v>
      </c>
      <c r="C289" s="512">
        <v>134114666</v>
      </c>
      <c r="D289" s="208">
        <v>18980.59</v>
      </c>
      <c r="E289" s="208"/>
    </row>
    <row r="290" spans="1:5" s="209" customFormat="1" ht="15" customHeight="1">
      <c r="A290" s="207">
        <v>515011</v>
      </c>
      <c r="B290" s="207" t="s">
        <v>276</v>
      </c>
      <c r="C290" s="512">
        <v>134114666</v>
      </c>
      <c r="D290" s="208">
        <v>18980.59</v>
      </c>
      <c r="E290" s="208"/>
    </row>
    <row r="291" spans="1:5" s="209" customFormat="1" ht="15" customHeight="1">
      <c r="A291" s="207">
        <v>5150111</v>
      </c>
      <c r="B291" s="207" t="s">
        <v>276</v>
      </c>
      <c r="C291" s="512">
        <v>134114666</v>
      </c>
      <c r="D291" s="208">
        <v>18980.59</v>
      </c>
      <c r="E291" s="208"/>
    </row>
    <row r="292" spans="1:5" s="209" customFormat="1" ht="15" customHeight="1">
      <c r="A292" s="207">
        <v>51501111</v>
      </c>
      <c r="B292" s="207" t="s">
        <v>277</v>
      </c>
      <c r="C292" s="512">
        <v>111063005</v>
      </c>
      <c r="D292" s="208">
        <v>15710.12</v>
      </c>
      <c r="E292" s="208"/>
    </row>
    <row r="293" spans="1:5" s="209" customFormat="1" ht="15" customHeight="1">
      <c r="A293" s="207">
        <v>5150111102</v>
      </c>
      <c r="B293" s="207" t="s">
        <v>278</v>
      </c>
      <c r="C293" s="512">
        <v>111063005</v>
      </c>
      <c r="D293" s="208">
        <v>15710.12</v>
      </c>
      <c r="E293" s="208"/>
    </row>
    <row r="294" spans="1:5" s="209" customFormat="1" ht="15" customHeight="1">
      <c r="A294" s="207">
        <v>51501112</v>
      </c>
      <c r="B294" s="207" t="s">
        <v>279</v>
      </c>
      <c r="C294" s="512">
        <v>21982015</v>
      </c>
      <c r="D294" s="208">
        <v>3115.6699999999992</v>
      </c>
      <c r="E294" s="208"/>
    </row>
    <row r="295" spans="1:5" s="209" customFormat="1" ht="15" customHeight="1">
      <c r="A295" s="207">
        <v>5150111201</v>
      </c>
      <c r="B295" s="207" t="s">
        <v>280</v>
      </c>
      <c r="C295" s="512">
        <v>11646702</v>
      </c>
      <c r="D295" s="208">
        <v>1650.02</v>
      </c>
      <c r="E295" s="208"/>
    </row>
    <row r="296" spans="1:5" s="209" customFormat="1" ht="15" customHeight="1">
      <c r="A296" s="207">
        <v>5150111202</v>
      </c>
      <c r="B296" s="207" t="s">
        <v>569</v>
      </c>
      <c r="C296" s="512">
        <v>471438</v>
      </c>
      <c r="D296" s="208">
        <v>65.14</v>
      </c>
      <c r="E296" s="208"/>
    </row>
    <row r="297" spans="1:5" s="209" customFormat="1" ht="15" customHeight="1">
      <c r="A297" s="207">
        <v>5150111203</v>
      </c>
      <c r="B297" s="207" t="s">
        <v>281</v>
      </c>
      <c r="C297" s="512">
        <v>8663477</v>
      </c>
      <c r="D297" s="208">
        <v>1225.6199999999999</v>
      </c>
      <c r="E297" s="208"/>
    </row>
    <row r="298" spans="1:5" s="209" customFormat="1" ht="15" customHeight="1">
      <c r="A298" s="207">
        <v>5150111204</v>
      </c>
      <c r="B298" s="207" t="s">
        <v>282</v>
      </c>
      <c r="C298" s="512">
        <v>62594</v>
      </c>
      <c r="D298" s="208">
        <v>8.81</v>
      </c>
      <c r="E298" s="208"/>
    </row>
    <row r="299" spans="1:5" s="209" customFormat="1" ht="15" customHeight="1">
      <c r="A299" s="207">
        <v>5150111205</v>
      </c>
      <c r="B299" s="207" t="s">
        <v>283</v>
      </c>
      <c r="C299" s="512">
        <v>1137804</v>
      </c>
      <c r="D299" s="208">
        <v>166.08</v>
      </c>
      <c r="E299" s="208"/>
    </row>
    <row r="300" spans="1:5" s="209" customFormat="1" ht="15" customHeight="1">
      <c r="A300" s="207">
        <v>51501113</v>
      </c>
      <c r="B300" s="207" t="s">
        <v>284</v>
      </c>
      <c r="C300" s="512">
        <v>1069646</v>
      </c>
      <c r="D300" s="208">
        <v>154.80000000000001</v>
      </c>
      <c r="E300" s="208"/>
    </row>
    <row r="301" spans="1:5" s="209" customFormat="1" ht="15" customHeight="1">
      <c r="A301" s="207">
        <v>5150411101</v>
      </c>
      <c r="B301" s="207" t="s">
        <v>285</v>
      </c>
      <c r="C301" s="512">
        <v>419646</v>
      </c>
      <c r="D301" s="208">
        <v>60.86</v>
      </c>
      <c r="E301" s="208"/>
    </row>
    <row r="302" spans="1:5" s="209" customFormat="1" ht="15" customHeight="1">
      <c r="A302" s="207">
        <v>5150411103</v>
      </c>
      <c r="B302" s="207" t="s">
        <v>286</v>
      </c>
      <c r="C302" s="512">
        <v>650000</v>
      </c>
      <c r="D302" s="208">
        <v>93.94</v>
      </c>
      <c r="E302" s="208"/>
    </row>
    <row r="303" spans="1:5" s="209" customFormat="1" ht="15" customHeight="1">
      <c r="A303" s="207">
        <v>52</v>
      </c>
      <c r="B303" s="207" t="s">
        <v>287</v>
      </c>
      <c r="C303" s="512">
        <v>11388435</v>
      </c>
      <c r="D303" s="208">
        <v>1551.62</v>
      </c>
      <c r="E303" s="208"/>
    </row>
    <row r="304" spans="1:5" s="209" customFormat="1" ht="15" customHeight="1">
      <c r="A304" s="207">
        <v>521</v>
      </c>
      <c r="B304" s="207" t="s">
        <v>287</v>
      </c>
      <c r="C304" s="512">
        <v>11388435</v>
      </c>
      <c r="D304" s="208">
        <v>1551.62</v>
      </c>
      <c r="E304" s="208"/>
    </row>
    <row r="305" spans="1:5" s="209" customFormat="1" ht="15" customHeight="1">
      <c r="A305" s="207">
        <v>52101</v>
      </c>
      <c r="B305" s="207" t="s">
        <v>287</v>
      </c>
      <c r="C305" s="512">
        <v>11388435</v>
      </c>
      <c r="D305" s="208">
        <v>1551.62</v>
      </c>
      <c r="E305" s="208"/>
    </row>
    <row r="306" spans="1:5" s="209" customFormat="1" ht="15" customHeight="1">
      <c r="A306" s="207">
        <v>521011</v>
      </c>
      <c r="B306" s="207" t="s">
        <v>287</v>
      </c>
      <c r="C306" s="512">
        <v>11388435</v>
      </c>
      <c r="D306" s="208">
        <v>1551.62</v>
      </c>
      <c r="E306" s="208"/>
    </row>
    <row r="307" spans="1:5" s="209" customFormat="1" ht="15" customHeight="1">
      <c r="A307" s="207">
        <v>5210111</v>
      </c>
      <c r="B307" s="207" t="s">
        <v>287</v>
      </c>
      <c r="C307" s="512">
        <v>11388435</v>
      </c>
      <c r="D307" s="208">
        <v>1551.62</v>
      </c>
      <c r="E307" s="208"/>
    </row>
    <row r="308" spans="1:5" s="209" customFormat="1" ht="15" customHeight="1">
      <c r="A308" s="207">
        <v>52101111</v>
      </c>
      <c r="B308" s="207" t="s">
        <v>287</v>
      </c>
      <c r="C308" s="512">
        <v>11388435</v>
      </c>
      <c r="D308" s="208">
        <v>1551.62</v>
      </c>
      <c r="E308" s="208"/>
    </row>
    <row r="309" spans="1:5" s="209" customFormat="1" ht="15" customHeight="1">
      <c r="A309" s="207">
        <v>5210111101</v>
      </c>
      <c r="B309" s="207" t="s">
        <v>288</v>
      </c>
      <c r="C309" s="512">
        <v>699443</v>
      </c>
      <c r="D309" s="208">
        <v>97.98</v>
      </c>
      <c r="E309" s="208"/>
    </row>
    <row r="310" spans="1:5" s="209" customFormat="1" ht="15" customHeight="1">
      <c r="A310" s="207">
        <v>5210111102</v>
      </c>
      <c r="B310" s="207" t="s">
        <v>570</v>
      </c>
      <c r="C310" s="512">
        <v>10688992</v>
      </c>
      <c r="D310" s="208">
        <v>1453.64</v>
      </c>
      <c r="E310" s="208"/>
    </row>
    <row r="311" spans="1:5" s="209" customFormat="1" ht="15" customHeight="1">
      <c r="A311" s="207"/>
      <c r="B311" s="207"/>
      <c r="C311" s="512"/>
      <c r="D311" s="208"/>
      <c r="E311" s="208"/>
    </row>
    <row r="312" spans="1:5" ht="15.6">
      <c r="B312" s="481" t="s">
        <v>289</v>
      </c>
      <c r="C312" s="514">
        <v>-1857831662</v>
      </c>
      <c r="D312" s="482">
        <v>-537797.78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EC93-0485-45B4-A00D-978B29A16E2D}">
  <sheetPr filterMode="1">
    <tabColor rgb="FFFFC000"/>
  </sheetPr>
  <dimension ref="A1:F185"/>
  <sheetViews>
    <sheetView showGridLines="0" topLeftCell="A4" workbookViewId="0">
      <selection activeCell="A53" sqref="A53"/>
    </sheetView>
  </sheetViews>
  <sheetFormatPr baseColWidth="10" defaultColWidth="11.44140625" defaultRowHeight="14.4"/>
  <cols>
    <col min="1" max="1" width="11" bestFit="1" customWidth="1"/>
    <col min="2" max="2" width="33.44140625" bestFit="1" customWidth="1"/>
    <col min="3" max="3" width="20.5546875" bestFit="1" customWidth="1"/>
    <col min="4" max="4" width="13.5546875" bestFit="1" customWidth="1"/>
  </cols>
  <sheetData>
    <row r="1" spans="1:4">
      <c r="A1" s="483"/>
      <c r="B1" s="484" t="s">
        <v>521</v>
      </c>
      <c r="C1" s="485"/>
      <c r="D1" s="486"/>
    </row>
    <row r="2" spans="1:4">
      <c r="A2" s="487"/>
      <c r="B2" s="488" t="s">
        <v>522</v>
      </c>
      <c r="C2" s="489"/>
      <c r="D2" s="486"/>
    </row>
    <row r="3" spans="1:4">
      <c r="A3" s="490"/>
      <c r="B3" s="491" t="s">
        <v>523</v>
      </c>
      <c r="C3" s="492"/>
      <c r="D3" s="486"/>
    </row>
    <row r="4" spans="1:4">
      <c r="A4" s="493" t="s">
        <v>112</v>
      </c>
      <c r="B4" s="493" t="s">
        <v>113</v>
      </c>
      <c r="C4" s="494" t="s">
        <v>114</v>
      </c>
      <c r="D4" s="495" t="s">
        <v>115</v>
      </c>
    </row>
    <row r="5" spans="1:4" hidden="1">
      <c r="A5" s="496">
        <v>1</v>
      </c>
      <c r="B5" s="497" t="s">
        <v>116</v>
      </c>
      <c r="C5" s="498">
        <v>8515749157</v>
      </c>
      <c r="D5" s="498">
        <v>1239396.4400000004</v>
      </c>
    </row>
    <row r="6" spans="1:4" hidden="1">
      <c r="A6" s="496">
        <v>11</v>
      </c>
      <c r="B6" s="497" t="s">
        <v>117</v>
      </c>
      <c r="C6" s="498">
        <v>8364499670</v>
      </c>
      <c r="D6" s="498">
        <v>1217396.4400000004</v>
      </c>
    </row>
    <row r="7" spans="1:4" hidden="1">
      <c r="A7" s="496">
        <v>111</v>
      </c>
      <c r="B7" s="497" t="s">
        <v>118</v>
      </c>
      <c r="C7" s="498">
        <v>8311710435</v>
      </c>
      <c r="D7" s="498">
        <v>1209713.3200000003</v>
      </c>
    </row>
    <row r="8" spans="1:4" hidden="1">
      <c r="A8" s="496">
        <v>11114</v>
      </c>
      <c r="B8" s="497" t="s">
        <v>119</v>
      </c>
      <c r="C8" s="498">
        <v>8311710435</v>
      </c>
      <c r="D8" s="498">
        <v>1209713.3200000003</v>
      </c>
    </row>
    <row r="9" spans="1:4" hidden="1">
      <c r="A9" s="496">
        <v>111141</v>
      </c>
      <c r="B9" s="497" t="s">
        <v>120</v>
      </c>
      <c r="C9" s="498">
        <v>8311710435</v>
      </c>
      <c r="D9" s="498">
        <v>1209713.3200000003</v>
      </c>
    </row>
    <row r="10" spans="1:4" hidden="1">
      <c r="A10" s="496">
        <v>1111411</v>
      </c>
      <c r="B10" s="497" t="s">
        <v>121</v>
      </c>
      <c r="C10" s="498">
        <v>8311710435</v>
      </c>
      <c r="D10" s="498">
        <v>1209713.3200000003</v>
      </c>
    </row>
    <row r="11" spans="1:4" hidden="1">
      <c r="A11" s="496">
        <v>11114111</v>
      </c>
      <c r="B11" s="497" t="s">
        <v>122</v>
      </c>
      <c r="C11" s="498">
        <v>8311710435</v>
      </c>
      <c r="D11" s="498">
        <v>1209713.3200000003</v>
      </c>
    </row>
    <row r="12" spans="1:4" hidden="1">
      <c r="A12" s="496">
        <v>1111411101</v>
      </c>
      <c r="B12" s="497" t="s">
        <v>123</v>
      </c>
      <c r="C12" s="498">
        <v>8311710435</v>
      </c>
      <c r="D12" s="498">
        <v>1209713.3199999998</v>
      </c>
    </row>
    <row r="13" spans="1:4" hidden="1">
      <c r="A13" s="496">
        <v>112</v>
      </c>
      <c r="B13" s="497" t="s">
        <v>125</v>
      </c>
      <c r="C13" s="498">
        <v>52789235</v>
      </c>
      <c r="D13" s="498">
        <v>7683.119999999647</v>
      </c>
    </row>
    <row r="14" spans="1:4" hidden="1">
      <c r="A14" s="496">
        <v>11211</v>
      </c>
      <c r="B14" s="497" t="s">
        <v>132</v>
      </c>
      <c r="C14" s="498">
        <v>52789235</v>
      </c>
      <c r="D14" s="498">
        <v>7683.119999999999</v>
      </c>
    </row>
    <row r="15" spans="1:4" hidden="1">
      <c r="A15" s="496">
        <v>112111</v>
      </c>
      <c r="B15" s="497" t="s">
        <v>132</v>
      </c>
      <c r="C15" s="498">
        <v>52789235</v>
      </c>
      <c r="D15" s="498">
        <v>7683.119999999999</v>
      </c>
    </row>
    <row r="16" spans="1:4" hidden="1">
      <c r="A16" s="496">
        <v>1121111</v>
      </c>
      <c r="B16" s="497" t="s">
        <v>132</v>
      </c>
      <c r="C16" s="498">
        <v>52789235</v>
      </c>
      <c r="D16" s="498">
        <v>7683.119999999999</v>
      </c>
    </row>
    <row r="17" spans="1:4" hidden="1">
      <c r="A17" s="496">
        <v>11211111</v>
      </c>
      <c r="B17" s="497" t="s">
        <v>132</v>
      </c>
      <c r="C17" s="498">
        <v>52789235</v>
      </c>
      <c r="D17" s="498">
        <v>7683.119999999999</v>
      </c>
    </row>
    <row r="18" spans="1:4" hidden="1">
      <c r="A18" s="496">
        <v>1121111102</v>
      </c>
      <c r="B18" s="497" t="s">
        <v>133</v>
      </c>
      <c r="C18" s="498">
        <v>52152520</v>
      </c>
      <c r="D18" s="498">
        <v>7590.45</v>
      </c>
    </row>
    <row r="19" spans="1:4" hidden="1">
      <c r="A19" s="496">
        <v>1121111103</v>
      </c>
      <c r="B19" s="497" t="s">
        <v>524</v>
      </c>
      <c r="C19" s="498">
        <v>636715</v>
      </c>
      <c r="D19" s="498">
        <v>92.67</v>
      </c>
    </row>
    <row r="20" spans="1:4" hidden="1">
      <c r="A20" s="496">
        <v>12</v>
      </c>
      <c r="B20" s="497" t="s">
        <v>140</v>
      </c>
      <c r="C20" s="498">
        <v>151249487</v>
      </c>
      <c r="D20" s="498">
        <v>22000</v>
      </c>
    </row>
    <row r="21" spans="1:4" hidden="1">
      <c r="A21" s="496">
        <v>128</v>
      </c>
      <c r="B21" s="497" t="s">
        <v>141</v>
      </c>
      <c r="C21" s="498">
        <v>151249487</v>
      </c>
      <c r="D21" s="498">
        <v>22000</v>
      </c>
    </row>
    <row r="22" spans="1:4" hidden="1">
      <c r="A22" s="496">
        <v>12801</v>
      </c>
      <c r="B22" s="497" t="s">
        <v>142</v>
      </c>
      <c r="C22" s="498">
        <v>151249487</v>
      </c>
      <c r="D22" s="498">
        <v>22000</v>
      </c>
    </row>
    <row r="23" spans="1:4" hidden="1">
      <c r="A23" s="496">
        <v>128011</v>
      </c>
      <c r="B23" s="497" t="s">
        <v>142</v>
      </c>
      <c r="C23" s="498">
        <v>151249487</v>
      </c>
      <c r="D23" s="498">
        <v>22000</v>
      </c>
    </row>
    <row r="24" spans="1:4" hidden="1">
      <c r="A24" s="496">
        <v>1280112</v>
      </c>
      <c r="B24" s="497" t="s">
        <v>143</v>
      </c>
      <c r="C24" s="498">
        <v>151249487</v>
      </c>
      <c r="D24" s="498">
        <v>22000</v>
      </c>
    </row>
    <row r="25" spans="1:4" hidden="1">
      <c r="A25" s="496">
        <v>12801121</v>
      </c>
      <c r="B25" s="497" t="s">
        <v>144</v>
      </c>
      <c r="C25" s="498">
        <v>151249487</v>
      </c>
      <c r="D25" s="498">
        <v>22000</v>
      </c>
    </row>
    <row r="26" spans="1:4" hidden="1">
      <c r="A26" s="496">
        <v>1280112103</v>
      </c>
      <c r="B26" s="497" t="s">
        <v>145</v>
      </c>
      <c r="C26" s="498">
        <v>151249487</v>
      </c>
      <c r="D26" s="498">
        <v>22000</v>
      </c>
    </row>
    <row r="27" spans="1:4" hidden="1">
      <c r="A27" s="496">
        <v>2</v>
      </c>
      <c r="B27" s="497" t="s">
        <v>146</v>
      </c>
      <c r="C27" s="498">
        <v>92161948</v>
      </c>
      <c r="D27" s="498">
        <v>13381.239999999991</v>
      </c>
    </row>
    <row r="28" spans="1:4" hidden="1">
      <c r="A28" s="496">
        <v>21</v>
      </c>
      <c r="B28" s="497" t="s">
        <v>147</v>
      </c>
      <c r="C28" s="498">
        <v>92161948</v>
      </c>
      <c r="D28" s="498">
        <v>13381.239999999991</v>
      </c>
    </row>
    <row r="29" spans="1:4" hidden="1">
      <c r="A29" s="496">
        <v>211</v>
      </c>
      <c r="B29" s="497" t="s">
        <v>148</v>
      </c>
      <c r="C29" s="498">
        <v>1327200</v>
      </c>
      <c r="D29" s="498">
        <v>192.70000000001164</v>
      </c>
    </row>
    <row r="30" spans="1:4" hidden="1">
      <c r="A30" s="496">
        <v>21101</v>
      </c>
      <c r="B30" s="497" t="s">
        <v>149</v>
      </c>
      <c r="C30" s="498">
        <v>1327200</v>
      </c>
      <c r="D30" s="498">
        <v>192.70000000001164</v>
      </c>
    </row>
    <row r="31" spans="1:4" hidden="1">
      <c r="A31" s="496">
        <v>211015</v>
      </c>
      <c r="B31" s="497" t="s">
        <v>153</v>
      </c>
      <c r="C31" s="498">
        <v>1327200</v>
      </c>
      <c r="D31" s="498">
        <v>192.69999999999709</v>
      </c>
    </row>
    <row r="32" spans="1:4" hidden="1">
      <c r="A32" s="496">
        <v>2110151</v>
      </c>
      <c r="B32" s="497" t="s">
        <v>153</v>
      </c>
      <c r="C32" s="498">
        <v>1327200</v>
      </c>
      <c r="D32" s="498">
        <v>192.69999999999709</v>
      </c>
    </row>
    <row r="33" spans="1:4" hidden="1">
      <c r="A33" s="496">
        <v>21101511</v>
      </c>
      <c r="B33" s="497" t="s">
        <v>153</v>
      </c>
      <c r="C33" s="498">
        <v>1327200</v>
      </c>
      <c r="D33" s="498">
        <v>192.69999999999709</v>
      </c>
    </row>
    <row r="34" spans="1:4" hidden="1">
      <c r="A34" s="496">
        <v>2110151101</v>
      </c>
      <c r="B34" s="497" t="s">
        <v>323</v>
      </c>
      <c r="C34" s="498">
        <v>1327200</v>
      </c>
      <c r="D34" s="498">
        <v>192.69999999999982</v>
      </c>
    </row>
    <row r="35" spans="1:4" hidden="1">
      <c r="A35" s="496">
        <v>214</v>
      </c>
      <c r="B35" s="497" t="s">
        <v>155</v>
      </c>
      <c r="C35" s="498">
        <v>90834748</v>
      </c>
      <c r="D35" s="498">
        <v>13188.54</v>
      </c>
    </row>
    <row r="36" spans="1:4" hidden="1">
      <c r="A36" s="496">
        <v>21401</v>
      </c>
      <c r="B36" s="497" t="s">
        <v>156</v>
      </c>
      <c r="C36" s="498">
        <v>19529999</v>
      </c>
      <c r="D36" s="498">
        <v>2835.6100000000006</v>
      </c>
    </row>
    <row r="37" spans="1:4" hidden="1">
      <c r="A37" s="496">
        <v>214011</v>
      </c>
      <c r="B37" s="497" t="s">
        <v>156</v>
      </c>
      <c r="C37" s="498">
        <v>19529999</v>
      </c>
      <c r="D37" s="498">
        <v>2835.6100000000006</v>
      </c>
    </row>
    <row r="38" spans="1:4" hidden="1">
      <c r="A38" s="496">
        <v>2140111</v>
      </c>
      <c r="B38" s="497" t="s">
        <v>156</v>
      </c>
      <c r="C38" s="498">
        <v>19529999</v>
      </c>
      <c r="D38" s="498">
        <v>2835.6100000000006</v>
      </c>
    </row>
    <row r="39" spans="1:4" hidden="1">
      <c r="A39" s="496">
        <v>21401111</v>
      </c>
      <c r="B39" s="497" t="s">
        <v>157</v>
      </c>
      <c r="C39" s="498">
        <v>19529999</v>
      </c>
      <c r="D39" s="498">
        <v>2835.6100000000006</v>
      </c>
    </row>
    <row r="40" spans="1:4" hidden="1">
      <c r="A40" s="496">
        <v>2140111103</v>
      </c>
      <c r="B40" s="497" t="s">
        <v>158</v>
      </c>
      <c r="C40" s="498">
        <v>7905000</v>
      </c>
      <c r="D40" s="498">
        <v>1147.75</v>
      </c>
    </row>
    <row r="41" spans="1:4" hidden="1">
      <c r="A41" s="496">
        <v>2140111111</v>
      </c>
      <c r="B41" s="497" t="s">
        <v>160</v>
      </c>
      <c r="C41" s="498">
        <v>7749999</v>
      </c>
      <c r="D41" s="498">
        <v>1125.24</v>
      </c>
    </row>
    <row r="42" spans="1:4" hidden="1">
      <c r="A42" s="496">
        <v>2140111112</v>
      </c>
      <c r="B42" s="497" t="s">
        <v>161</v>
      </c>
      <c r="C42" s="498">
        <v>3875000</v>
      </c>
      <c r="D42" s="498">
        <v>562.62</v>
      </c>
    </row>
    <row r="43" spans="1:4" hidden="1">
      <c r="A43" s="496">
        <v>21402</v>
      </c>
      <c r="B43" s="497" t="s">
        <v>162</v>
      </c>
      <c r="C43" s="498">
        <v>27605573</v>
      </c>
      <c r="D43" s="498">
        <v>4008.1300000000015</v>
      </c>
    </row>
    <row r="44" spans="1:4" hidden="1">
      <c r="A44" s="496">
        <v>214021</v>
      </c>
      <c r="B44" s="497" t="s">
        <v>162</v>
      </c>
      <c r="C44" s="498">
        <v>27605573</v>
      </c>
      <c r="D44" s="498">
        <v>4008.1300000000015</v>
      </c>
    </row>
    <row r="45" spans="1:4" hidden="1">
      <c r="A45" s="496">
        <v>2140211</v>
      </c>
      <c r="B45" s="497" t="s">
        <v>162</v>
      </c>
      <c r="C45" s="498">
        <v>27605573</v>
      </c>
      <c r="D45" s="498">
        <v>4008.1300000000015</v>
      </c>
    </row>
    <row r="46" spans="1:4" hidden="1">
      <c r="A46" s="496">
        <v>21402111</v>
      </c>
      <c r="B46" s="497" t="s">
        <v>162</v>
      </c>
      <c r="C46" s="498">
        <v>27605573</v>
      </c>
      <c r="D46" s="498">
        <v>4008.1300000000015</v>
      </c>
    </row>
    <row r="47" spans="1:4" hidden="1">
      <c r="A47" s="496">
        <v>2140211105</v>
      </c>
      <c r="B47" s="497" t="s">
        <v>163</v>
      </c>
      <c r="C47" s="498">
        <v>10421334</v>
      </c>
      <c r="D47" s="498">
        <v>1513.1</v>
      </c>
    </row>
    <row r="48" spans="1:4" hidden="1">
      <c r="A48" s="496">
        <v>2140211106</v>
      </c>
      <c r="B48" s="497" t="s">
        <v>164</v>
      </c>
      <c r="C48" s="498">
        <v>17184239</v>
      </c>
      <c r="D48" s="498">
        <v>2495.0299999999997</v>
      </c>
    </row>
    <row r="49" spans="1:4" hidden="1">
      <c r="A49" s="496">
        <v>21403</v>
      </c>
      <c r="B49" s="497" t="s">
        <v>326</v>
      </c>
      <c r="C49" s="498">
        <v>43699176</v>
      </c>
      <c r="D49" s="498">
        <v>6344.7999999999984</v>
      </c>
    </row>
    <row r="50" spans="1:4">
      <c r="A50" s="496">
        <v>214031</v>
      </c>
      <c r="B50" s="497" t="s">
        <v>327</v>
      </c>
      <c r="C50" s="498">
        <v>43699176</v>
      </c>
      <c r="D50" s="498">
        <v>6344.7999999999984</v>
      </c>
    </row>
    <row r="51" spans="1:4">
      <c r="A51" s="496">
        <v>2140311</v>
      </c>
      <c r="B51" s="497" t="s">
        <v>327</v>
      </c>
      <c r="C51" s="498">
        <v>43699176</v>
      </c>
      <c r="D51" s="498">
        <v>6344.7999999999984</v>
      </c>
    </row>
    <row r="52" spans="1:4">
      <c r="A52" s="496">
        <v>21403111</v>
      </c>
      <c r="B52" s="497" t="s">
        <v>327</v>
      </c>
      <c r="C52" s="498">
        <v>43699176</v>
      </c>
      <c r="D52" s="498">
        <v>6344.7999999999984</v>
      </c>
    </row>
    <row r="53" spans="1:4">
      <c r="A53" s="496">
        <v>2140311199</v>
      </c>
      <c r="B53" s="497" t="s">
        <v>372</v>
      </c>
      <c r="C53" s="498">
        <v>43699176</v>
      </c>
      <c r="D53" s="498">
        <v>6344.7999999999984</v>
      </c>
    </row>
    <row r="54" spans="1:4" hidden="1">
      <c r="A54" s="496">
        <v>3</v>
      </c>
      <c r="B54" s="497" t="s">
        <v>165</v>
      </c>
      <c r="C54" s="498">
        <v>8423587209</v>
      </c>
      <c r="D54" s="498">
        <v>1226015.2</v>
      </c>
    </row>
    <row r="55" spans="1:4" hidden="1">
      <c r="A55" s="496">
        <v>301</v>
      </c>
      <c r="B55" s="497" t="s">
        <v>167</v>
      </c>
      <c r="C55" s="498">
        <v>9000000000</v>
      </c>
      <c r="D55" s="498">
        <v>1298549.3</v>
      </c>
    </row>
    <row r="56" spans="1:4" hidden="1">
      <c r="A56" s="496">
        <v>3011</v>
      </c>
      <c r="B56" s="497" t="s">
        <v>167</v>
      </c>
      <c r="C56" s="498">
        <v>9000000000</v>
      </c>
      <c r="D56" s="498">
        <v>1298549.3</v>
      </c>
    </row>
    <row r="57" spans="1:4" hidden="1">
      <c r="A57" s="496">
        <v>30111</v>
      </c>
      <c r="B57" s="497" t="s">
        <v>167</v>
      </c>
      <c r="C57" s="498">
        <v>9000000000</v>
      </c>
      <c r="D57" s="498">
        <v>1298549.3</v>
      </c>
    </row>
    <row r="58" spans="1:4" hidden="1">
      <c r="A58" s="496">
        <v>301112</v>
      </c>
      <c r="B58" s="497" t="s">
        <v>168</v>
      </c>
      <c r="C58" s="498">
        <v>9000000000</v>
      </c>
      <c r="D58" s="498">
        <v>1298549.3</v>
      </c>
    </row>
    <row r="59" spans="1:4" hidden="1">
      <c r="A59" s="496">
        <v>3011121</v>
      </c>
      <c r="B59" s="497" t="s">
        <v>168</v>
      </c>
      <c r="C59" s="498">
        <v>9000000000</v>
      </c>
      <c r="D59" s="498">
        <v>1298549.3</v>
      </c>
    </row>
    <row r="60" spans="1:4" hidden="1">
      <c r="A60" s="496">
        <v>30111211</v>
      </c>
      <c r="B60" s="497" t="s">
        <v>168</v>
      </c>
      <c r="C60" s="498">
        <v>9000000000</v>
      </c>
      <c r="D60" s="498">
        <v>1298549.3</v>
      </c>
    </row>
    <row r="61" spans="1:4" hidden="1">
      <c r="A61" s="496">
        <v>3011121101</v>
      </c>
      <c r="B61" s="497" t="s">
        <v>169</v>
      </c>
      <c r="C61" s="498">
        <v>9000000000</v>
      </c>
      <c r="D61" s="498">
        <v>1298549.3</v>
      </c>
    </row>
    <row r="62" spans="1:4" hidden="1">
      <c r="A62" s="496">
        <v>303</v>
      </c>
      <c r="B62" s="497" t="s">
        <v>170</v>
      </c>
      <c r="C62" s="498">
        <v>-576412791</v>
      </c>
      <c r="D62" s="498">
        <v>-72534.09</v>
      </c>
    </row>
    <row r="63" spans="1:4" hidden="1">
      <c r="A63" s="496">
        <v>3031</v>
      </c>
      <c r="B63" s="497" t="s">
        <v>171</v>
      </c>
      <c r="C63" s="498">
        <v>-576412791</v>
      </c>
      <c r="D63" s="498">
        <v>-72534.09</v>
      </c>
    </row>
    <row r="64" spans="1:4" hidden="1">
      <c r="A64" s="496">
        <v>30311</v>
      </c>
      <c r="B64" s="497" t="s">
        <v>171</v>
      </c>
      <c r="C64" s="498">
        <v>-576412791</v>
      </c>
      <c r="D64" s="498">
        <v>-72534.09</v>
      </c>
    </row>
    <row r="65" spans="1:6" hidden="1">
      <c r="A65" s="496">
        <v>303111</v>
      </c>
      <c r="B65" s="497" t="s">
        <v>171</v>
      </c>
      <c r="C65" s="498">
        <v>-576412791</v>
      </c>
      <c r="D65" s="498">
        <v>-72534.09</v>
      </c>
    </row>
    <row r="66" spans="1:6" hidden="1">
      <c r="A66" s="496">
        <v>3031111</v>
      </c>
      <c r="B66" s="497" t="s">
        <v>171</v>
      </c>
      <c r="C66" s="498">
        <v>-576412791</v>
      </c>
      <c r="D66" s="498">
        <v>-72534.09</v>
      </c>
    </row>
    <row r="67" spans="1:6" hidden="1">
      <c r="A67" s="496">
        <v>30311111</v>
      </c>
      <c r="B67" s="497" t="s">
        <v>171</v>
      </c>
      <c r="C67" s="498">
        <v>-576412791</v>
      </c>
      <c r="D67" s="498">
        <v>-72534.09</v>
      </c>
    </row>
    <row r="68" spans="1:6" hidden="1">
      <c r="A68" s="496">
        <v>3031111102</v>
      </c>
      <c r="B68" s="497" t="s">
        <v>173</v>
      </c>
      <c r="C68" s="498">
        <v>-576412791</v>
      </c>
      <c r="D68" s="498">
        <v>-72534.09</v>
      </c>
    </row>
    <row r="69" spans="1:6" hidden="1">
      <c r="A69" s="496"/>
      <c r="B69" s="497"/>
      <c r="C69" s="498"/>
      <c r="D69" s="498"/>
    </row>
    <row r="70" spans="1:6" hidden="1">
      <c r="A70" s="496">
        <v>4</v>
      </c>
      <c r="B70" s="497" t="s">
        <v>174</v>
      </c>
      <c r="C70" s="498">
        <v>17410874</v>
      </c>
      <c r="D70" s="498">
        <v>222022.61</v>
      </c>
      <c r="F70" s="1">
        <v>34821748</v>
      </c>
    </row>
    <row r="71" spans="1:6" hidden="1">
      <c r="A71" s="496">
        <v>42</v>
      </c>
      <c r="B71" s="497" t="s">
        <v>187</v>
      </c>
      <c r="C71" s="498">
        <v>17410854</v>
      </c>
      <c r="D71" s="498">
        <v>222022.61</v>
      </c>
    </row>
    <row r="72" spans="1:6" hidden="1">
      <c r="A72" s="496">
        <v>421</v>
      </c>
      <c r="B72" s="497" t="s">
        <v>188</v>
      </c>
      <c r="C72" s="498">
        <v>95062</v>
      </c>
      <c r="D72" s="498">
        <v>13.85</v>
      </c>
    </row>
    <row r="73" spans="1:6" hidden="1">
      <c r="A73" s="496">
        <v>42101</v>
      </c>
      <c r="B73" s="497" t="s">
        <v>188</v>
      </c>
      <c r="C73" s="498">
        <v>95062</v>
      </c>
      <c r="D73" s="498">
        <v>13.85</v>
      </c>
    </row>
    <row r="74" spans="1:6" hidden="1">
      <c r="A74" s="496">
        <v>421011</v>
      </c>
      <c r="B74" s="497" t="s">
        <v>188</v>
      </c>
      <c r="C74" s="498">
        <v>95062</v>
      </c>
      <c r="D74" s="498">
        <v>13.85</v>
      </c>
    </row>
    <row r="75" spans="1:6" hidden="1">
      <c r="A75" s="496">
        <v>4210111</v>
      </c>
      <c r="B75" s="497" t="s">
        <v>188</v>
      </c>
      <c r="C75" s="498">
        <v>95062</v>
      </c>
      <c r="D75" s="498">
        <v>13.85</v>
      </c>
    </row>
    <row r="76" spans="1:6" hidden="1">
      <c r="A76" s="496">
        <v>42101111</v>
      </c>
      <c r="B76" s="497" t="s">
        <v>189</v>
      </c>
      <c r="C76" s="498">
        <v>95062</v>
      </c>
      <c r="D76" s="498">
        <v>13.85</v>
      </c>
    </row>
    <row r="77" spans="1:6" hidden="1">
      <c r="A77" s="496">
        <v>4210111101</v>
      </c>
      <c r="B77" s="497" t="s">
        <v>189</v>
      </c>
      <c r="C77" s="498">
        <v>95062</v>
      </c>
      <c r="D77" s="498">
        <v>13.85</v>
      </c>
    </row>
    <row r="78" spans="1:6" hidden="1">
      <c r="A78" s="496">
        <v>422</v>
      </c>
      <c r="B78" s="497" t="s">
        <v>190</v>
      </c>
      <c r="C78" s="498">
        <v>17315792</v>
      </c>
      <c r="D78" s="498">
        <v>222008.76</v>
      </c>
    </row>
    <row r="79" spans="1:6" hidden="1">
      <c r="A79" s="496">
        <v>42201</v>
      </c>
      <c r="B79" s="497" t="s">
        <v>190</v>
      </c>
      <c r="C79" s="498">
        <v>17315792</v>
      </c>
      <c r="D79" s="498">
        <v>222008.76</v>
      </c>
    </row>
    <row r="80" spans="1:6" hidden="1">
      <c r="A80" s="496">
        <v>422011</v>
      </c>
      <c r="B80" s="497" t="s">
        <v>190</v>
      </c>
      <c r="C80" s="498">
        <v>17315792</v>
      </c>
      <c r="D80" s="498">
        <v>222008.76</v>
      </c>
    </row>
    <row r="81" spans="1:6" hidden="1">
      <c r="A81" s="496">
        <v>4220111</v>
      </c>
      <c r="B81" s="497" t="s">
        <v>190</v>
      </c>
      <c r="C81" s="498">
        <v>17315792</v>
      </c>
      <c r="D81" s="498">
        <v>222008.76</v>
      </c>
    </row>
    <row r="82" spans="1:6" hidden="1">
      <c r="A82" s="496">
        <v>42201111</v>
      </c>
      <c r="B82" s="497" t="s">
        <v>190</v>
      </c>
      <c r="C82" s="498">
        <v>17315792</v>
      </c>
      <c r="D82" s="498">
        <v>222008.76</v>
      </c>
    </row>
    <row r="83" spans="1:6" s="499" customFormat="1" hidden="1">
      <c r="A83" s="496">
        <v>4220111101</v>
      </c>
      <c r="B83" s="497" t="s">
        <v>191</v>
      </c>
      <c r="C83" s="498">
        <v>1937294</v>
      </c>
      <c r="D83" s="498">
        <v>92593.04</v>
      </c>
    </row>
    <row r="84" spans="1:6" hidden="1">
      <c r="A84" s="496">
        <v>4220111102</v>
      </c>
      <c r="B84" s="497" t="s">
        <v>192</v>
      </c>
      <c r="C84" s="498">
        <v>15378498</v>
      </c>
      <c r="D84" s="498">
        <v>129415.72</v>
      </c>
    </row>
    <row r="85" spans="1:6" hidden="1">
      <c r="A85" s="496">
        <v>48</v>
      </c>
      <c r="B85" s="497" t="s">
        <v>193</v>
      </c>
      <c r="C85" s="498">
        <v>20</v>
      </c>
      <c r="D85" s="498">
        <v>0</v>
      </c>
    </row>
    <row r="86" spans="1:6" hidden="1">
      <c r="A86" s="496">
        <v>481</v>
      </c>
      <c r="B86" s="497" t="s">
        <v>194</v>
      </c>
      <c r="C86" s="498">
        <v>20</v>
      </c>
      <c r="D86" s="498">
        <v>0</v>
      </c>
    </row>
    <row r="87" spans="1:6" hidden="1">
      <c r="A87" s="496">
        <v>48101</v>
      </c>
      <c r="B87" s="497" t="s">
        <v>194</v>
      </c>
      <c r="C87" s="498">
        <v>20</v>
      </c>
      <c r="D87" s="498">
        <v>0</v>
      </c>
    </row>
    <row r="88" spans="1:6" hidden="1">
      <c r="A88" s="496">
        <v>481011</v>
      </c>
      <c r="B88" s="497" t="s">
        <v>194</v>
      </c>
      <c r="C88" s="498">
        <v>20</v>
      </c>
      <c r="D88" s="498">
        <v>0</v>
      </c>
    </row>
    <row r="89" spans="1:6" hidden="1">
      <c r="A89" s="496">
        <v>4810111</v>
      </c>
      <c r="B89" s="497" t="s">
        <v>194</v>
      </c>
      <c r="C89" s="498">
        <v>20</v>
      </c>
      <c r="D89" s="498">
        <v>0</v>
      </c>
    </row>
    <row r="90" spans="1:6" hidden="1">
      <c r="A90" s="496">
        <v>48101111</v>
      </c>
      <c r="B90" s="497" t="s">
        <v>194</v>
      </c>
      <c r="C90" s="498">
        <v>20</v>
      </c>
      <c r="D90" s="498">
        <v>0</v>
      </c>
    </row>
    <row r="91" spans="1:6" hidden="1">
      <c r="A91" s="496">
        <v>4810111103</v>
      </c>
      <c r="B91" s="497" t="s">
        <v>196</v>
      </c>
      <c r="C91" s="498">
        <v>20</v>
      </c>
      <c r="D91" s="498">
        <v>0</v>
      </c>
    </row>
    <row r="92" spans="1:6" hidden="1">
      <c r="A92" s="496">
        <v>5</v>
      </c>
      <c r="B92" s="497" t="s">
        <v>197</v>
      </c>
      <c r="C92" s="498">
        <v>593823665</v>
      </c>
      <c r="D92" s="498">
        <v>294556.70999999996</v>
      </c>
      <c r="F92" s="1">
        <v>0</v>
      </c>
    </row>
    <row r="93" spans="1:6" hidden="1">
      <c r="A93" s="496">
        <v>51</v>
      </c>
      <c r="B93" s="497" t="s">
        <v>198</v>
      </c>
      <c r="C93" s="498">
        <v>593823665</v>
      </c>
      <c r="D93" s="498">
        <v>294556.70999999996</v>
      </c>
    </row>
    <row r="94" spans="1:6" hidden="1">
      <c r="A94" s="496">
        <v>511</v>
      </c>
      <c r="B94" s="497" t="s">
        <v>199</v>
      </c>
      <c r="C94" s="498">
        <v>3522040</v>
      </c>
      <c r="D94" s="498">
        <v>510.26</v>
      </c>
    </row>
    <row r="95" spans="1:6" hidden="1">
      <c r="A95" s="496">
        <v>51104</v>
      </c>
      <c r="B95" s="497" t="s">
        <v>212</v>
      </c>
      <c r="C95" s="498">
        <v>3522040</v>
      </c>
      <c r="D95" s="498">
        <v>510.26</v>
      </c>
    </row>
    <row r="96" spans="1:6" hidden="1">
      <c r="A96" s="496">
        <v>511041</v>
      </c>
      <c r="B96" s="497" t="s">
        <v>212</v>
      </c>
      <c r="C96" s="498">
        <v>3522040</v>
      </c>
      <c r="D96" s="498">
        <v>510.26</v>
      </c>
    </row>
    <row r="97" spans="1:4" hidden="1">
      <c r="A97" s="496">
        <v>5110411</v>
      </c>
      <c r="B97" s="497" t="s">
        <v>212</v>
      </c>
      <c r="C97" s="498">
        <v>3522040</v>
      </c>
      <c r="D97" s="498">
        <v>510.26</v>
      </c>
    </row>
    <row r="98" spans="1:4" hidden="1">
      <c r="A98" s="496">
        <v>51104111</v>
      </c>
      <c r="B98" s="497" t="s">
        <v>212</v>
      </c>
      <c r="C98" s="498">
        <v>3522040</v>
      </c>
      <c r="D98" s="498">
        <v>510.26</v>
      </c>
    </row>
    <row r="99" spans="1:4" hidden="1">
      <c r="A99" s="496">
        <v>5110411101</v>
      </c>
      <c r="B99" s="497" t="s">
        <v>213</v>
      </c>
      <c r="C99" s="498">
        <v>3522040</v>
      </c>
      <c r="D99" s="498">
        <v>510.26</v>
      </c>
    </row>
    <row r="100" spans="1:4" hidden="1">
      <c r="A100" s="496">
        <v>512</v>
      </c>
      <c r="B100" s="497" t="s">
        <v>214</v>
      </c>
      <c r="C100" s="498">
        <v>1269513</v>
      </c>
      <c r="D100" s="498">
        <v>184.61000000000013</v>
      </c>
    </row>
    <row r="101" spans="1:4" hidden="1">
      <c r="A101" s="496">
        <v>51201</v>
      </c>
      <c r="B101" s="497" t="s">
        <v>215</v>
      </c>
      <c r="C101" s="498">
        <v>1269513</v>
      </c>
      <c r="D101" s="498">
        <v>184.61000000000013</v>
      </c>
    </row>
    <row r="102" spans="1:4" s="499" customFormat="1" hidden="1">
      <c r="A102" s="496">
        <v>512011</v>
      </c>
      <c r="B102" s="497" t="s">
        <v>215</v>
      </c>
      <c r="C102" s="498">
        <v>1269513</v>
      </c>
      <c r="D102" s="498">
        <v>184.61000000000013</v>
      </c>
    </row>
    <row r="103" spans="1:4" hidden="1">
      <c r="A103" s="496">
        <v>5120111</v>
      </c>
      <c r="B103" s="497" t="s">
        <v>215</v>
      </c>
      <c r="C103" s="498">
        <v>1269513</v>
      </c>
      <c r="D103" s="498">
        <v>184.61000000000013</v>
      </c>
    </row>
    <row r="104" spans="1:4" hidden="1">
      <c r="A104" s="496">
        <v>51201111</v>
      </c>
      <c r="B104" s="497" t="s">
        <v>215</v>
      </c>
      <c r="C104" s="498">
        <v>1269513</v>
      </c>
      <c r="D104" s="498">
        <v>184.61000000000013</v>
      </c>
    </row>
    <row r="105" spans="1:4" hidden="1">
      <c r="A105" s="496">
        <v>5120111103</v>
      </c>
      <c r="B105" s="497" t="s">
        <v>217</v>
      </c>
      <c r="C105" s="498">
        <v>1111913</v>
      </c>
      <c r="D105" s="498">
        <v>161.69000000000005</v>
      </c>
    </row>
    <row r="106" spans="1:4" hidden="1">
      <c r="A106" s="496">
        <v>5120111107</v>
      </c>
      <c r="B106" s="497" t="s">
        <v>218</v>
      </c>
      <c r="C106" s="498">
        <v>157600</v>
      </c>
      <c r="D106" s="498">
        <v>22.92</v>
      </c>
    </row>
    <row r="107" spans="1:4" hidden="1">
      <c r="A107" s="496">
        <v>513</v>
      </c>
      <c r="B107" s="497" t="s">
        <v>219</v>
      </c>
      <c r="C107" s="498">
        <v>516256610</v>
      </c>
      <c r="D107" s="498">
        <v>75197.040000000008</v>
      </c>
    </row>
    <row r="108" spans="1:4" hidden="1">
      <c r="A108" s="496">
        <v>51301</v>
      </c>
      <c r="B108" s="497" t="s">
        <v>220</v>
      </c>
      <c r="C108" s="498">
        <v>42282851</v>
      </c>
      <c r="D108" s="498">
        <v>6172.78</v>
      </c>
    </row>
    <row r="109" spans="1:4" hidden="1">
      <c r="A109" s="496">
        <v>513011</v>
      </c>
      <c r="B109" s="497" t="s">
        <v>220</v>
      </c>
      <c r="C109" s="498">
        <v>42282851</v>
      </c>
      <c r="D109" s="498">
        <v>6172.78</v>
      </c>
    </row>
    <row r="110" spans="1:4" hidden="1">
      <c r="A110" s="496">
        <v>5130111</v>
      </c>
      <c r="B110" s="497" t="s">
        <v>220</v>
      </c>
      <c r="C110" s="498">
        <v>42282851</v>
      </c>
      <c r="D110" s="498">
        <v>6172.78</v>
      </c>
    </row>
    <row r="111" spans="1:4" hidden="1">
      <c r="A111" s="496">
        <v>51301111</v>
      </c>
      <c r="B111" s="497" t="s">
        <v>220</v>
      </c>
      <c r="C111" s="498">
        <v>42282851</v>
      </c>
      <c r="D111" s="498">
        <v>6172.78</v>
      </c>
    </row>
    <row r="112" spans="1:4" hidden="1">
      <c r="A112" s="496">
        <v>5130111101</v>
      </c>
      <c r="B112" s="497" t="s">
        <v>221</v>
      </c>
      <c r="C112" s="498">
        <v>30000000</v>
      </c>
      <c r="D112" s="498">
        <v>4379.32</v>
      </c>
    </row>
    <row r="113" spans="1:4" hidden="1">
      <c r="A113" s="496">
        <v>5130111104</v>
      </c>
      <c r="B113" s="497" t="s">
        <v>222</v>
      </c>
      <c r="C113" s="498">
        <v>7749999</v>
      </c>
      <c r="D113" s="498">
        <v>1131.32</v>
      </c>
    </row>
    <row r="114" spans="1:4" hidden="1">
      <c r="A114" s="496">
        <v>5130111105</v>
      </c>
      <c r="B114" s="497" t="s">
        <v>223</v>
      </c>
      <c r="C114" s="498">
        <v>3875000</v>
      </c>
      <c r="D114" s="498">
        <v>566.11</v>
      </c>
    </row>
    <row r="115" spans="1:4" hidden="1">
      <c r="A115" s="496">
        <v>5130111106</v>
      </c>
      <c r="B115" s="497" t="s">
        <v>224</v>
      </c>
      <c r="C115" s="498">
        <v>657852</v>
      </c>
      <c r="D115" s="498">
        <v>96.03</v>
      </c>
    </row>
    <row r="116" spans="1:4" hidden="1">
      <c r="A116" s="496">
        <v>51302</v>
      </c>
      <c r="B116" s="497" t="s">
        <v>158</v>
      </c>
      <c r="C116" s="498">
        <v>26719908</v>
      </c>
      <c r="D116" s="498">
        <v>3898.31</v>
      </c>
    </row>
    <row r="117" spans="1:4" hidden="1">
      <c r="A117" s="496">
        <v>513021</v>
      </c>
      <c r="B117" s="497" t="s">
        <v>158</v>
      </c>
      <c r="C117" s="498">
        <v>26719908</v>
      </c>
      <c r="D117" s="498">
        <v>3898.31</v>
      </c>
    </row>
    <row r="118" spans="1:4" hidden="1">
      <c r="A118" s="496">
        <v>5130211</v>
      </c>
      <c r="B118" s="497" t="s">
        <v>158</v>
      </c>
      <c r="C118" s="498">
        <v>26719908</v>
      </c>
      <c r="D118" s="498">
        <v>3898.31</v>
      </c>
    </row>
    <row r="119" spans="1:4" hidden="1">
      <c r="A119" s="496">
        <v>51302111</v>
      </c>
      <c r="B119" s="497" t="s">
        <v>158</v>
      </c>
      <c r="C119" s="498">
        <v>26719908</v>
      </c>
      <c r="D119" s="498">
        <v>3898.31</v>
      </c>
    </row>
    <row r="120" spans="1:4" hidden="1">
      <c r="A120" s="496">
        <v>5130211101</v>
      </c>
      <c r="B120" s="497" t="s">
        <v>226</v>
      </c>
      <c r="C120" s="498">
        <v>15345000</v>
      </c>
      <c r="D120" s="498">
        <v>2240.02</v>
      </c>
    </row>
    <row r="121" spans="1:4" hidden="1">
      <c r="A121" s="496">
        <v>5130211107</v>
      </c>
      <c r="B121" s="497" t="s">
        <v>229</v>
      </c>
      <c r="C121" s="498">
        <v>4800000</v>
      </c>
      <c r="D121" s="498">
        <v>700.69</v>
      </c>
    </row>
    <row r="122" spans="1:4" hidden="1">
      <c r="A122" s="496">
        <v>5130211108</v>
      </c>
      <c r="B122" s="497" t="s">
        <v>230</v>
      </c>
      <c r="C122" s="498">
        <v>6574908</v>
      </c>
      <c r="D122" s="498">
        <v>957.6</v>
      </c>
    </row>
    <row r="123" spans="1:4" hidden="1">
      <c r="A123" s="496">
        <v>51303</v>
      </c>
      <c r="B123" s="497" t="s">
        <v>225</v>
      </c>
      <c r="C123" s="498">
        <v>70749999</v>
      </c>
      <c r="D123" s="498">
        <v>10327.89</v>
      </c>
    </row>
    <row r="124" spans="1:4" hidden="1">
      <c r="A124" s="496">
        <v>513031</v>
      </c>
      <c r="B124" s="497" t="s">
        <v>225</v>
      </c>
      <c r="C124" s="498">
        <v>70749999</v>
      </c>
      <c r="D124" s="498">
        <v>10327.89</v>
      </c>
    </row>
    <row r="125" spans="1:4" hidden="1">
      <c r="A125" s="496">
        <v>5130311</v>
      </c>
      <c r="B125" s="497" t="s">
        <v>225</v>
      </c>
      <c r="C125" s="498">
        <v>70749999</v>
      </c>
      <c r="D125" s="498">
        <v>10327.89</v>
      </c>
    </row>
    <row r="126" spans="1:4" hidden="1">
      <c r="A126" s="496">
        <v>51303111</v>
      </c>
      <c r="B126" s="497" t="s">
        <v>225</v>
      </c>
      <c r="C126" s="498">
        <v>70749999</v>
      </c>
      <c r="D126" s="498">
        <v>10327.89</v>
      </c>
    </row>
    <row r="127" spans="1:4" hidden="1">
      <c r="A127" s="496">
        <v>5130311102</v>
      </c>
      <c r="B127" s="497" t="s">
        <v>232</v>
      </c>
      <c r="C127" s="498">
        <v>63000000</v>
      </c>
      <c r="D127" s="498">
        <v>9196.57</v>
      </c>
    </row>
    <row r="128" spans="1:4" hidden="1">
      <c r="A128" s="496">
        <v>5130311104</v>
      </c>
      <c r="B128" s="497" t="s">
        <v>234</v>
      </c>
      <c r="C128" s="498">
        <v>7749999</v>
      </c>
      <c r="D128" s="498">
        <v>1131.32</v>
      </c>
    </row>
    <row r="129" spans="1:4">
      <c r="A129" s="496">
        <v>51304</v>
      </c>
      <c r="B129" s="497" t="s">
        <v>235</v>
      </c>
      <c r="C129" s="498">
        <v>264834644</v>
      </c>
      <c r="D129" s="498">
        <v>38546.270000000004</v>
      </c>
    </row>
    <row r="130" spans="1:4">
      <c r="A130" s="496">
        <v>513041</v>
      </c>
      <c r="B130" s="497" t="s">
        <v>235</v>
      </c>
      <c r="C130" s="498">
        <v>264834644</v>
      </c>
      <c r="D130" s="498">
        <v>38546.270000000004</v>
      </c>
    </row>
    <row r="131" spans="1:4">
      <c r="A131" s="496">
        <v>5130411</v>
      </c>
      <c r="B131" s="497" t="s">
        <v>235</v>
      </c>
      <c r="C131" s="498">
        <v>264834644</v>
      </c>
      <c r="D131" s="498">
        <v>38546.270000000004</v>
      </c>
    </row>
    <row r="132" spans="1:4">
      <c r="A132" s="496">
        <v>51304111</v>
      </c>
      <c r="B132" s="497" t="s">
        <v>235</v>
      </c>
      <c r="C132" s="498">
        <v>264834644</v>
      </c>
      <c r="D132" s="498">
        <v>38546.270000000004</v>
      </c>
    </row>
    <row r="133" spans="1:4">
      <c r="A133" s="496">
        <v>5130411104</v>
      </c>
      <c r="B133" s="497" t="s">
        <v>238</v>
      </c>
      <c r="C133" s="498">
        <v>1019091</v>
      </c>
      <c r="D133" s="498">
        <v>147.77999999999997</v>
      </c>
    </row>
    <row r="134" spans="1:4" hidden="1">
      <c r="A134" s="496">
        <v>5130411105</v>
      </c>
      <c r="B134" s="497" t="s">
        <v>239</v>
      </c>
      <c r="C134" s="498">
        <v>35300280</v>
      </c>
      <c r="D134" s="498">
        <v>5138</v>
      </c>
    </row>
    <row r="135" spans="1:4">
      <c r="A135" s="496">
        <v>5130411106</v>
      </c>
      <c r="B135" s="497" t="s">
        <v>240</v>
      </c>
      <c r="C135" s="498">
        <v>45697910</v>
      </c>
      <c r="D135" s="498">
        <v>6623</v>
      </c>
    </row>
    <row r="136" spans="1:4" hidden="1">
      <c r="A136" s="496">
        <v>5130411107</v>
      </c>
      <c r="B136" s="497" t="s">
        <v>241</v>
      </c>
      <c r="C136" s="498">
        <v>66137384</v>
      </c>
      <c r="D136" s="498">
        <v>9613.5400000000009</v>
      </c>
    </row>
    <row r="137" spans="1:4">
      <c r="A137" s="496">
        <v>5130411108</v>
      </c>
      <c r="B137" s="497" t="s">
        <v>525</v>
      </c>
      <c r="C137" s="498">
        <v>113763292</v>
      </c>
      <c r="D137" s="498">
        <v>16600</v>
      </c>
    </row>
    <row r="138" spans="1:4">
      <c r="A138" s="496">
        <v>5130411109</v>
      </c>
      <c r="B138" s="497" t="s">
        <v>243</v>
      </c>
      <c r="C138" s="498">
        <v>2916687</v>
      </c>
      <c r="D138" s="498">
        <v>423.95</v>
      </c>
    </row>
    <row r="139" spans="1:4" hidden="1">
      <c r="A139" s="496">
        <v>51305</v>
      </c>
      <c r="B139" s="497" t="s">
        <v>526</v>
      </c>
      <c r="C139" s="498">
        <v>18906186</v>
      </c>
      <c r="D139" s="498">
        <v>2750</v>
      </c>
    </row>
    <row r="140" spans="1:4" hidden="1">
      <c r="A140" s="496">
        <v>513052</v>
      </c>
      <c r="B140" s="497" t="s">
        <v>527</v>
      </c>
      <c r="C140" s="498">
        <v>18906186</v>
      </c>
      <c r="D140" s="498">
        <v>2750</v>
      </c>
    </row>
    <row r="141" spans="1:4" hidden="1">
      <c r="A141" s="496">
        <v>5130521</v>
      </c>
      <c r="B141" s="497" t="s">
        <v>527</v>
      </c>
      <c r="C141" s="498">
        <v>18906186</v>
      </c>
      <c r="D141" s="498">
        <v>2750</v>
      </c>
    </row>
    <row r="142" spans="1:4" hidden="1">
      <c r="A142" s="496">
        <v>51305211</v>
      </c>
      <c r="B142" s="497" t="s">
        <v>527</v>
      </c>
      <c r="C142" s="498">
        <v>18906186</v>
      </c>
      <c r="D142" s="498">
        <v>2750</v>
      </c>
    </row>
    <row r="143" spans="1:4" hidden="1">
      <c r="A143" s="496">
        <v>5130521102</v>
      </c>
      <c r="B143" s="497" t="s">
        <v>528</v>
      </c>
      <c r="C143" s="498">
        <v>18906186</v>
      </c>
      <c r="D143" s="498">
        <v>2750</v>
      </c>
    </row>
    <row r="144" spans="1:4" hidden="1">
      <c r="A144" s="496">
        <v>51306</v>
      </c>
      <c r="B144" s="497" t="s">
        <v>245</v>
      </c>
      <c r="C144" s="498">
        <v>177954</v>
      </c>
      <c r="D144" s="498">
        <v>25.87</v>
      </c>
    </row>
    <row r="145" spans="1:4" hidden="1">
      <c r="A145" s="496">
        <v>513061</v>
      </c>
      <c r="B145" s="497" t="s">
        <v>245</v>
      </c>
      <c r="C145" s="498">
        <v>177954</v>
      </c>
      <c r="D145" s="498">
        <v>25.87</v>
      </c>
    </row>
    <row r="146" spans="1:4" hidden="1">
      <c r="A146" s="496">
        <v>5130611</v>
      </c>
      <c r="B146" s="497" t="s">
        <v>245</v>
      </c>
      <c r="C146" s="498">
        <v>177954</v>
      </c>
      <c r="D146" s="498">
        <v>25.87</v>
      </c>
    </row>
    <row r="147" spans="1:4" hidden="1">
      <c r="A147" s="496">
        <v>51306111</v>
      </c>
      <c r="B147" s="497" t="s">
        <v>245</v>
      </c>
      <c r="C147" s="498">
        <v>177954</v>
      </c>
      <c r="D147" s="498">
        <v>25.87</v>
      </c>
    </row>
    <row r="148" spans="1:4" hidden="1">
      <c r="A148" s="496">
        <v>5130611105</v>
      </c>
      <c r="B148" s="497" t="s">
        <v>246</v>
      </c>
      <c r="C148" s="498">
        <v>177954</v>
      </c>
      <c r="D148" s="498">
        <v>25.87</v>
      </c>
    </row>
    <row r="149" spans="1:4" hidden="1">
      <c r="A149" s="496">
        <v>51307</v>
      </c>
      <c r="B149" s="497" t="s">
        <v>247</v>
      </c>
      <c r="C149" s="498">
        <v>7735837</v>
      </c>
      <c r="D149" s="498">
        <v>1124.46</v>
      </c>
    </row>
    <row r="150" spans="1:4" hidden="1">
      <c r="A150" s="496">
        <v>513071</v>
      </c>
      <c r="B150" s="497" t="s">
        <v>247</v>
      </c>
      <c r="C150" s="498">
        <v>7735837</v>
      </c>
      <c r="D150" s="498">
        <v>1124.46</v>
      </c>
    </row>
    <row r="151" spans="1:4" hidden="1">
      <c r="A151" s="496">
        <v>5130711</v>
      </c>
      <c r="B151" s="497" t="s">
        <v>247</v>
      </c>
      <c r="C151" s="498">
        <v>7735837</v>
      </c>
      <c r="D151" s="498">
        <v>1124.46</v>
      </c>
    </row>
    <row r="152" spans="1:4" hidden="1">
      <c r="A152" s="496">
        <v>51307111</v>
      </c>
      <c r="B152" s="497" t="s">
        <v>248</v>
      </c>
      <c r="C152" s="498">
        <v>7735837</v>
      </c>
      <c r="D152" s="498">
        <v>1124.46</v>
      </c>
    </row>
    <row r="153" spans="1:4" hidden="1">
      <c r="A153" s="496">
        <v>5130711101</v>
      </c>
      <c r="B153" s="497" t="s">
        <v>249</v>
      </c>
      <c r="C153" s="498">
        <v>7735837</v>
      </c>
      <c r="D153" s="498">
        <v>1124.46</v>
      </c>
    </row>
    <row r="154" spans="1:4" hidden="1">
      <c r="A154" s="496">
        <v>51310</v>
      </c>
      <c r="B154" s="497" t="s">
        <v>253</v>
      </c>
      <c r="C154" s="498">
        <v>84849231</v>
      </c>
      <c r="D154" s="498">
        <v>12351.460000000001</v>
      </c>
    </row>
    <row r="155" spans="1:4" hidden="1">
      <c r="A155" s="496">
        <v>513101</v>
      </c>
      <c r="B155" s="497" t="s">
        <v>253</v>
      </c>
      <c r="C155" s="498">
        <v>84849231</v>
      </c>
      <c r="D155" s="498">
        <v>12351.460000000001</v>
      </c>
    </row>
    <row r="156" spans="1:4" hidden="1">
      <c r="A156" s="496">
        <v>5131011</v>
      </c>
      <c r="B156" s="497" t="s">
        <v>253</v>
      </c>
      <c r="C156" s="498">
        <v>84849231</v>
      </c>
      <c r="D156" s="498">
        <v>12351.460000000001</v>
      </c>
    </row>
    <row r="157" spans="1:4" hidden="1">
      <c r="A157" s="496">
        <v>51310111</v>
      </c>
      <c r="B157" s="497" t="s">
        <v>253</v>
      </c>
      <c r="C157" s="498">
        <v>84849231</v>
      </c>
      <c r="D157" s="498">
        <v>12351.460000000001</v>
      </c>
    </row>
    <row r="158" spans="1:4" hidden="1">
      <c r="A158" s="496">
        <v>5131011101</v>
      </c>
      <c r="B158" s="497" t="s">
        <v>254</v>
      </c>
      <c r="C158" s="498">
        <v>303296</v>
      </c>
      <c r="D158" s="498">
        <v>44.09</v>
      </c>
    </row>
    <row r="159" spans="1:4" hidden="1">
      <c r="A159" s="500">
        <v>5131011104</v>
      </c>
      <c r="B159" s="501" t="s">
        <v>255</v>
      </c>
      <c r="C159" s="502">
        <v>353625</v>
      </c>
      <c r="D159" s="502">
        <v>51.5</v>
      </c>
    </row>
    <row r="160" spans="1:4" hidden="1">
      <c r="A160" s="496">
        <v>5131011105</v>
      </c>
      <c r="B160" s="497" t="s">
        <v>256</v>
      </c>
      <c r="C160" s="498">
        <v>327273</v>
      </c>
      <c r="D160" s="498">
        <v>47.68</v>
      </c>
    </row>
    <row r="161" spans="1:4" hidden="1">
      <c r="A161" s="496">
        <v>5131011106</v>
      </c>
      <c r="B161" s="497" t="s">
        <v>257</v>
      </c>
      <c r="C161" s="498">
        <v>104545</v>
      </c>
      <c r="D161" s="498">
        <v>15.11</v>
      </c>
    </row>
    <row r="162" spans="1:4" hidden="1">
      <c r="A162" s="496">
        <v>5131011108</v>
      </c>
      <c r="B162" s="497" t="s">
        <v>259</v>
      </c>
      <c r="C162" s="498">
        <v>354525</v>
      </c>
      <c r="D162" s="498">
        <v>51.53</v>
      </c>
    </row>
    <row r="163" spans="1:4" hidden="1">
      <c r="A163" s="496">
        <v>5131011110</v>
      </c>
      <c r="B163" s="497" t="s">
        <v>260</v>
      </c>
      <c r="C163" s="498">
        <v>41873752</v>
      </c>
      <c r="D163" s="498">
        <v>6060</v>
      </c>
    </row>
    <row r="164" spans="1:4" hidden="1">
      <c r="A164" s="496">
        <v>5131011115</v>
      </c>
      <c r="B164" s="497" t="s">
        <v>261</v>
      </c>
      <c r="C164" s="498">
        <v>1120842</v>
      </c>
      <c r="D164" s="498">
        <v>162.91999999999999</v>
      </c>
    </row>
    <row r="165" spans="1:4" hidden="1">
      <c r="A165" s="496">
        <v>5131011116</v>
      </c>
      <c r="B165" s="497" t="s">
        <v>262</v>
      </c>
      <c r="C165" s="498">
        <v>15195</v>
      </c>
      <c r="D165" s="498">
        <v>2.21</v>
      </c>
    </row>
    <row r="166" spans="1:4" hidden="1">
      <c r="A166" s="496">
        <v>5131011117</v>
      </c>
      <c r="B166" s="497" t="s">
        <v>263</v>
      </c>
      <c r="C166" s="498">
        <v>28101284</v>
      </c>
      <c r="D166" s="498">
        <v>4130</v>
      </c>
    </row>
    <row r="167" spans="1:4" hidden="1">
      <c r="A167" s="496">
        <v>5131011118</v>
      </c>
      <c r="B167" s="497" t="s">
        <v>529</v>
      </c>
      <c r="C167" s="498">
        <v>12294894</v>
      </c>
      <c r="D167" s="498">
        <v>1786.42</v>
      </c>
    </row>
    <row r="168" spans="1:4" hidden="1">
      <c r="A168" s="496">
        <v>514</v>
      </c>
      <c r="B168" s="497" t="s">
        <v>267</v>
      </c>
      <c r="C168" s="498">
        <v>23252433</v>
      </c>
      <c r="D168" s="498">
        <v>211430.46000000002</v>
      </c>
    </row>
    <row r="169" spans="1:4" hidden="1">
      <c r="A169" s="496">
        <v>51401</v>
      </c>
      <c r="B169" s="497" t="s">
        <v>268</v>
      </c>
      <c r="C169" s="498">
        <v>23252433</v>
      </c>
      <c r="D169" s="498">
        <v>211430.46000000002</v>
      </c>
    </row>
    <row r="170" spans="1:4" hidden="1">
      <c r="A170" s="496">
        <v>514011</v>
      </c>
      <c r="B170" s="497" t="s">
        <v>268</v>
      </c>
      <c r="C170" s="498">
        <v>23252433</v>
      </c>
      <c r="D170" s="498">
        <v>211430.46000000002</v>
      </c>
    </row>
    <row r="171" spans="1:4" hidden="1">
      <c r="A171" s="496">
        <v>5140111</v>
      </c>
      <c r="B171" s="497" t="s">
        <v>268</v>
      </c>
      <c r="C171" s="498">
        <v>23252433</v>
      </c>
      <c r="D171" s="498">
        <v>211430.46000000002</v>
      </c>
    </row>
    <row r="172" spans="1:4" hidden="1">
      <c r="A172" s="496">
        <v>51401112</v>
      </c>
      <c r="B172" s="497" t="s">
        <v>269</v>
      </c>
      <c r="C172" s="498">
        <v>533684</v>
      </c>
      <c r="D172" s="498">
        <v>77</v>
      </c>
    </row>
    <row r="173" spans="1:4" hidden="1">
      <c r="A173" s="496">
        <v>5140111203</v>
      </c>
      <c r="B173" s="497" t="s">
        <v>272</v>
      </c>
      <c r="C173" s="498">
        <v>533684</v>
      </c>
      <c r="D173" s="498">
        <v>77</v>
      </c>
    </row>
    <row r="174" spans="1:4" hidden="1">
      <c r="A174" s="496">
        <v>51401113</v>
      </c>
      <c r="B174" s="497" t="s">
        <v>273</v>
      </c>
      <c r="C174" s="498">
        <v>22718749</v>
      </c>
      <c r="D174" s="498">
        <v>211353.46</v>
      </c>
    </row>
    <row r="175" spans="1:4" hidden="1">
      <c r="A175" s="496">
        <v>5140111301</v>
      </c>
      <c r="B175" s="497" t="s">
        <v>191</v>
      </c>
      <c r="C175" s="498">
        <v>2430496</v>
      </c>
      <c r="D175" s="498">
        <v>210345.22</v>
      </c>
    </row>
    <row r="176" spans="1:4" hidden="1">
      <c r="A176" s="496">
        <v>5140111302</v>
      </c>
      <c r="B176" s="497" t="s">
        <v>192</v>
      </c>
      <c r="C176" s="498">
        <v>20288253</v>
      </c>
      <c r="D176" s="498">
        <v>1008.24</v>
      </c>
    </row>
    <row r="177" spans="1:4" hidden="1">
      <c r="A177" s="496">
        <v>515</v>
      </c>
      <c r="B177" s="497" t="s">
        <v>275</v>
      </c>
      <c r="C177" s="498">
        <v>49523069</v>
      </c>
      <c r="D177" s="498">
        <v>7234.34</v>
      </c>
    </row>
    <row r="178" spans="1:4" hidden="1">
      <c r="A178" s="500">
        <v>51501</v>
      </c>
      <c r="B178" s="501" t="s">
        <v>276</v>
      </c>
      <c r="C178" s="502">
        <v>49523069</v>
      </c>
      <c r="D178" s="502">
        <v>7234.34</v>
      </c>
    </row>
    <row r="179" spans="1:4" hidden="1">
      <c r="A179" s="496">
        <v>515011</v>
      </c>
      <c r="B179" s="497" t="s">
        <v>276</v>
      </c>
      <c r="C179" s="498">
        <v>49523069</v>
      </c>
      <c r="D179" s="498">
        <v>7234.34</v>
      </c>
    </row>
    <row r="180" spans="1:4" hidden="1">
      <c r="A180" s="496">
        <v>5150111</v>
      </c>
      <c r="B180" s="497" t="s">
        <v>276</v>
      </c>
      <c r="C180" s="498">
        <v>49523069</v>
      </c>
      <c r="D180" s="498">
        <v>7234.34</v>
      </c>
    </row>
    <row r="181" spans="1:4" hidden="1">
      <c r="A181" s="496">
        <v>51501111</v>
      </c>
      <c r="B181" s="497" t="s">
        <v>277</v>
      </c>
      <c r="C181" s="498">
        <v>49523069</v>
      </c>
      <c r="D181" s="498">
        <v>7234.34</v>
      </c>
    </row>
    <row r="182" spans="1:4" hidden="1">
      <c r="A182" s="496">
        <v>5150111102</v>
      </c>
      <c r="B182" s="497" t="s">
        <v>278</v>
      </c>
      <c r="C182" s="498">
        <v>49523069</v>
      </c>
      <c r="D182" s="498">
        <v>7234.34</v>
      </c>
    </row>
    <row r="183" spans="1:4">
      <c r="A183" s="496"/>
      <c r="B183" s="497"/>
      <c r="C183" s="498"/>
      <c r="D183" s="498"/>
    </row>
    <row r="184" spans="1:4">
      <c r="A184" s="503"/>
      <c r="B184" s="503" t="s">
        <v>530</v>
      </c>
      <c r="C184" s="503"/>
      <c r="D184" s="503"/>
    </row>
    <row r="185" spans="1:4">
      <c r="A185" s="503"/>
      <c r="B185" s="503" t="s">
        <v>531</v>
      </c>
      <c r="C185" s="503"/>
      <c r="D185" s="503"/>
    </row>
  </sheetData>
  <autoFilter ref="A4:D182" xr:uid="{932BEC93-0485-45B4-A00D-978B29A16E2D}">
    <filterColumn colId="1">
      <filters>
        <filter val="Honorarios a Profesionales Externos"/>
        <filter val="Honorarios Asesores Técnicos Externos"/>
        <filter val="Honorarios de Escribanía"/>
        <filter val="Honorarios Profesionales"/>
        <filter val="Honorarios Profesionales - Vinc."/>
        <filter val="Otros Honorarios Profesionales"/>
        <filter val="Otros honorarios profesionales U$S"/>
      </filters>
    </filterColumn>
  </autoFilter>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92D050"/>
  </sheetPr>
  <dimension ref="A1:M69"/>
  <sheetViews>
    <sheetView showGridLines="0" zoomScale="70" zoomScaleNormal="70" zoomScaleSheetLayoutView="80" workbookViewId="0">
      <pane ySplit="12" topLeftCell="A34" activePane="bottomLeft" state="frozen"/>
      <selection activeCell="B23" sqref="B23:L23"/>
      <selection pane="bottomLeft" activeCell="B34" sqref="B34"/>
    </sheetView>
  </sheetViews>
  <sheetFormatPr baseColWidth="10" defaultColWidth="11.44140625" defaultRowHeight="13.2"/>
  <cols>
    <col min="1" max="1" width="3" style="73" customWidth="1"/>
    <col min="2" max="2" width="59.109375" style="73" customWidth="1"/>
    <col min="3" max="3" width="13.109375" style="73" customWidth="1"/>
    <col min="4" max="5" width="19.5546875" style="73" customWidth="1"/>
    <col min="6" max="6" width="48.109375" style="73" customWidth="1"/>
    <col min="7" max="7" width="18.6640625" style="137" bestFit="1" customWidth="1"/>
    <col min="8" max="8" width="20.44140625" style="73" bestFit="1" customWidth="1"/>
    <col min="9" max="9" width="19.5546875" style="73" customWidth="1"/>
    <col min="10" max="10" width="2.5546875" style="73" customWidth="1"/>
    <col min="11" max="11" width="17.6640625" style="73" customWidth="1"/>
    <col min="12" max="12" width="16.6640625" style="73" customWidth="1"/>
    <col min="13" max="13" width="18.88671875" style="73" bestFit="1" customWidth="1"/>
    <col min="14" max="14" width="13.5546875" style="73" bestFit="1" customWidth="1"/>
    <col min="15" max="16384" width="11.44140625" style="73"/>
  </cols>
  <sheetData>
    <row r="1" spans="2:13" s="92" customFormat="1" ht="13.2" customHeight="1">
      <c r="D1" s="93"/>
    </row>
    <row r="2" spans="2:13" s="92" customFormat="1" ht="13.2" customHeight="1">
      <c r="D2" s="93"/>
    </row>
    <row r="3" spans="2:13" s="92" customFormat="1" ht="13.2" customHeight="1">
      <c r="D3" s="93"/>
    </row>
    <row r="4" spans="2:13" s="94" customFormat="1" ht="13.2" customHeight="1" thickBot="1">
      <c r="D4" s="95"/>
    </row>
    <row r="5" spans="2:13" ht="13.8" thickTop="1">
      <c r="I5" s="72" t="s">
        <v>18</v>
      </c>
    </row>
    <row r="6" spans="2:13" s="161" customFormat="1" ht="13.8">
      <c r="B6" s="982" t="s">
        <v>19</v>
      </c>
      <c r="C6" s="982"/>
      <c r="D6" s="982"/>
      <c r="E6" s="982"/>
      <c r="F6" s="982"/>
      <c r="G6" s="982"/>
      <c r="H6" s="982"/>
      <c r="I6" s="982"/>
    </row>
    <row r="7" spans="2:13" s="161" customFormat="1" ht="6.75" customHeight="1">
      <c r="B7" s="665"/>
      <c r="C7" s="665"/>
      <c r="D7" s="665"/>
      <c r="E7" s="665"/>
      <c r="F7" s="665"/>
      <c r="G7" s="665"/>
      <c r="H7" s="665"/>
      <c r="I7" s="665"/>
    </row>
    <row r="8" spans="2:13">
      <c r="B8" s="983" t="s">
        <v>375</v>
      </c>
      <c r="C8" s="983"/>
      <c r="D8" s="983"/>
      <c r="E8" s="983"/>
      <c r="F8" s="983"/>
      <c r="G8" s="983"/>
      <c r="H8" s="983"/>
      <c r="I8" s="983"/>
    </row>
    <row r="9" spans="2:13">
      <c r="B9" s="981" t="s">
        <v>930</v>
      </c>
      <c r="C9" s="981"/>
      <c r="D9" s="981"/>
      <c r="E9" s="981"/>
      <c r="F9" s="981"/>
      <c r="G9" s="981"/>
      <c r="H9" s="981"/>
      <c r="I9" s="981"/>
    </row>
    <row r="10" spans="2:13">
      <c r="B10" s="138" t="s">
        <v>376</v>
      </c>
      <c r="C10" s="139"/>
      <c r="D10" s="139"/>
      <c r="E10" s="139"/>
      <c r="F10" s="139"/>
      <c r="G10" s="139"/>
      <c r="H10" s="139"/>
      <c r="I10" s="139"/>
    </row>
    <row r="11" spans="2:13">
      <c r="E11" s="144"/>
    </row>
    <row r="12" spans="2:13" ht="18.600000000000001" customHeight="1">
      <c r="B12" s="163" t="s">
        <v>116</v>
      </c>
      <c r="C12" s="164"/>
      <c r="D12" s="165">
        <v>44926</v>
      </c>
      <c r="E12" s="166">
        <v>44561</v>
      </c>
      <c r="F12" s="163" t="s">
        <v>146</v>
      </c>
      <c r="G12" s="186"/>
      <c r="H12" s="165">
        <v>44926</v>
      </c>
      <c r="I12" s="166">
        <v>44561</v>
      </c>
    </row>
    <row r="13" spans="2:13">
      <c r="B13" s="167" t="s">
        <v>117</v>
      </c>
      <c r="C13" s="168"/>
      <c r="D13" s="140"/>
      <c r="E13" s="169"/>
      <c r="F13" s="195" t="s">
        <v>147</v>
      </c>
      <c r="G13" s="187"/>
      <c r="H13" s="188"/>
      <c r="I13" s="189"/>
    </row>
    <row r="14" spans="2:13">
      <c r="B14" s="167" t="s">
        <v>377</v>
      </c>
      <c r="C14" s="170" t="s">
        <v>378</v>
      </c>
      <c r="D14" s="141">
        <f>SUM(D15:D15)</f>
        <v>2723251846</v>
      </c>
      <c r="E14" s="171">
        <v>8311710435</v>
      </c>
      <c r="F14" s="196" t="s">
        <v>319</v>
      </c>
      <c r="G14" s="145" t="s">
        <v>670</v>
      </c>
      <c r="H14" s="143">
        <f>SUMIF(Clasificación!B:B,BG!F14,Clasificación!G:G)</f>
        <v>330441839</v>
      </c>
      <c r="I14" s="174">
        <f>SUMIF(Clasificación!B:B,BG!F14,Clasificación!K:K)</f>
        <v>0</v>
      </c>
    </row>
    <row r="15" spans="2:13">
      <c r="B15" s="172" t="s">
        <v>119</v>
      </c>
      <c r="C15" s="173"/>
      <c r="D15" s="143">
        <f>SUMIF(Clasificación!B:B,BG!B15,Clasificación!G:G)</f>
        <v>2723251846</v>
      </c>
      <c r="E15" s="174">
        <v>8311710435</v>
      </c>
      <c r="F15" s="196" t="s">
        <v>322</v>
      </c>
      <c r="G15" s="145" t="s">
        <v>671</v>
      </c>
      <c r="H15" s="143">
        <f>SUMIF(Clasificación!B:B,BG!F15,Clasificación!G:G)</f>
        <v>374745496</v>
      </c>
      <c r="I15" s="174">
        <v>64556375</v>
      </c>
      <c r="L15" s="144"/>
      <c r="M15" s="144"/>
    </row>
    <row r="16" spans="2:13">
      <c r="B16" s="172"/>
      <c r="C16" s="173"/>
      <c r="D16" s="143"/>
      <c r="E16" s="174"/>
      <c r="F16" s="196" t="s">
        <v>325</v>
      </c>
      <c r="G16" s="142"/>
      <c r="H16" s="143">
        <f>SUMIF(Clasificación!B:B,BG!F16,Clasificación!G:G)</f>
        <v>15673960</v>
      </c>
      <c r="I16" s="174">
        <v>27605573</v>
      </c>
      <c r="L16" s="144"/>
      <c r="M16" s="144"/>
    </row>
    <row r="17" spans="2:13">
      <c r="B17" s="167" t="s">
        <v>379</v>
      </c>
      <c r="C17" s="170" t="s">
        <v>380</v>
      </c>
      <c r="D17" s="141">
        <f>SUM(D18:D18)</f>
        <v>37784409941</v>
      </c>
      <c r="E17" s="171">
        <f>SUM(E18:E18)</f>
        <v>0</v>
      </c>
      <c r="F17" s="194"/>
      <c r="G17" s="142"/>
      <c r="H17" s="143"/>
      <c r="I17" s="174"/>
      <c r="L17" s="144"/>
      <c r="M17" s="144"/>
    </row>
    <row r="18" spans="2:13">
      <c r="B18" s="172" t="s">
        <v>313</v>
      </c>
      <c r="C18" s="173"/>
      <c r="D18" s="143">
        <f>SUMIF(Clasificación!B:B,BG!B18,Clasificación!G:G)</f>
        <v>37784409941</v>
      </c>
      <c r="E18" s="174">
        <f>SUMIF(Clasificación!B:B,BG!B18,Clasificación!K:K)</f>
        <v>0</v>
      </c>
      <c r="F18" s="193" t="s">
        <v>383</v>
      </c>
      <c r="G18" s="147"/>
      <c r="H18" s="141">
        <f>SUM(H14:H17)</f>
        <v>720861295</v>
      </c>
      <c r="I18" s="171">
        <f>SUM(I14:I17)</f>
        <v>92161948</v>
      </c>
      <c r="M18" s="144"/>
    </row>
    <row r="19" spans="2:13">
      <c r="B19" s="172"/>
      <c r="C19" s="173"/>
      <c r="D19" s="143"/>
      <c r="E19" s="174"/>
      <c r="F19" s="194"/>
      <c r="G19" s="151"/>
      <c r="H19" s="143"/>
      <c r="I19" s="174"/>
    </row>
    <row r="20" spans="2:13">
      <c r="B20" s="167" t="s">
        <v>381</v>
      </c>
      <c r="C20" s="170" t="s">
        <v>382</v>
      </c>
      <c r="D20" s="141">
        <f>SUM(D21:D22)</f>
        <v>758727132</v>
      </c>
      <c r="E20" s="171">
        <f>SUM(E21:E22)</f>
        <v>0</v>
      </c>
      <c r="F20" s="193" t="s">
        <v>455</v>
      </c>
      <c r="G20" s="147"/>
      <c r="H20" s="141">
        <f>+H18</f>
        <v>720861295</v>
      </c>
      <c r="I20" s="171">
        <f>+I18</f>
        <v>92161948</v>
      </c>
      <c r="L20" s="144"/>
      <c r="M20" s="144"/>
    </row>
    <row r="21" spans="2:13">
      <c r="B21" s="172" t="s">
        <v>304</v>
      </c>
      <c r="C21" s="170" t="s">
        <v>888</v>
      </c>
      <c r="D21" s="143">
        <f>SUMIF(Clasificación!B:B,BG!B21,Clasificación!G:G)</f>
        <v>34500000</v>
      </c>
      <c r="E21" s="174">
        <f>SUMIF(Clasificación!B:B,BG!B21,Clasificación!K:K)</f>
        <v>0</v>
      </c>
      <c r="F21" s="192"/>
      <c r="G21" s="151"/>
      <c r="H21" s="143"/>
      <c r="I21" s="174"/>
      <c r="L21" s="144"/>
      <c r="M21" s="144"/>
    </row>
    <row r="22" spans="2:13">
      <c r="B22" s="176" t="s">
        <v>384</v>
      </c>
      <c r="C22" s="170" t="s">
        <v>889</v>
      </c>
      <c r="D22" s="143">
        <f>SUMIF(Clasificación!B:B,BG!B22,Clasificación!G:G)</f>
        <v>724227132</v>
      </c>
      <c r="E22" s="174">
        <f>SUMIF(Clasificación!B:B,BG!B22,Clasificación!K:K)</f>
        <v>0</v>
      </c>
      <c r="F22" s="192"/>
      <c r="G22" s="151"/>
      <c r="H22" s="143"/>
      <c r="I22" s="174"/>
      <c r="L22" s="144"/>
      <c r="M22" s="144"/>
    </row>
    <row r="23" spans="2:13">
      <c r="B23" s="176"/>
      <c r="C23" s="175"/>
      <c r="D23" s="143"/>
      <c r="E23" s="174"/>
      <c r="F23" s="193" t="s">
        <v>165</v>
      </c>
      <c r="G23" s="147"/>
      <c r="H23" s="141"/>
      <c r="I23" s="171"/>
    </row>
    <row r="24" spans="2:13" ht="26.4">
      <c r="B24" s="167" t="s">
        <v>307</v>
      </c>
      <c r="C24" s="170" t="s">
        <v>385</v>
      </c>
      <c r="D24" s="141">
        <f>SUMIF(Clasificación!B:B,BG!B24,Clasificación!G:G)</f>
        <v>362926126</v>
      </c>
      <c r="E24" s="171">
        <v>52789235</v>
      </c>
      <c r="F24" s="195" t="s">
        <v>387</v>
      </c>
      <c r="G24" s="149"/>
      <c r="H24" s="153">
        <f>+VPN!K19</f>
        <v>41065755547</v>
      </c>
      <c r="I24" s="197">
        <v>8423587209</v>
      </c>
    </row>
    <row r="25" spans="2:13">
      <c r="B25" s="172"/>
      <c r="C25" s="177"/>
      <c r="D25" s="143"/>
      <c r="E25" s="174"/>
      <c r="F25" s="192"/>
      <c r="G25" s="151"/>
      <c r="H25" s="143"/>
      <c r="I25" s="174"/>
      <c r="L25" s="144"/>
      <c r="M25" s="144"/>
    </row>
    <row r="26" spans="2:13">
      <c r="B26" s="167" t="s">
        <v>386</v>
      </c>
      <c r="C26" s="168"/>
      <c r="D26" s="141">
        <f>+D14+D17+D20+D24</f>
        <v>41629315045</v>
      </c>
      <c r="E26" s="171">
        <f>+E14+E17+E20+E24</f>
        <v>8364499670</v>
      </c>
      <c r="F26" s="192"/>
      <c r="G26" s="151"/>
      <c r="H26" s="143"/>
      <c r="I26" s="174"/>
      <c r="L26" s="144"/>
      <c r="M26" s="144"/>
    </row>
    <row r="27" spans="2:13">
      <c r="B27" s="167"/>
      <c r="C27" s="168"/>
      <c r="D27" s="143"/>
      <c r="E27" s="174"/>
      <c r="F27" s="192"/>
      <c r="G27" s="151"/>
      <c r="H27" s="143"/>
      <c r="I27" s="174"/>
      <c r="L27" s="148"/>
      <c r="M27" s="144"/>
    </row>
    <row r="28" spans="2:13">
      <c r="B28" s="167" t="s">
        <v>140</v>
      </c>
      <c r="C28" s="168"/>
      <c r="D28" s="143"/>
      <c r="E28" s="174"/>
      <c r="F28" s="192"/>
      <c r="G28" s="151"/>
      <c r="H28" s="143"/>
      <c r="I28" s="174"/>
      <c r="L28" s="148"/>
    </row>
    <row r="29" spans="2:13">
      <c r="B29" s="179"/>
      <c r="C29" s="178"/>
      <c r="D29" s="146"/>
      <c r="E29" s="180"/>
      <c r="F29" s="192"/>
      <c r="G29" s="151"/>
      <c r="H29" s="143"/>
      <c r="I29" s="174"/>
      <c r="L29" s="148"/>
    </row>
    <row r="30" spans="2:13">
      <c r="B30" s="181" t="s">
        <v>318</v>
      </c>
      <c r="C30" s="170" t="s">
        <v>672</v>
      </c>
      <c r="D30" s="141">
        <f>SUMIF(Clasificación!B:B,BG!B30,Clasificación!G:G)</f>
        <v>157301797</v>
      </c>
      <c r="E30" s="171">
        <v>151249487</v>
      </c>
      <c r="F30" s="192"/>
      <c r="G30" s="151"/>
      <c r="H30" s="143"/>
      <c r="I30" s="174"/>
      <c r="L30" s="148"/>
    </row>
    <row r="31" spans="2:13" s="137" customFormat="1">
      <c r="B31" s="181"/>
      <c r="C31" s="170"/>
      <c r="D31" s="141"/>
      <c r="E31" s="171"/>
      <c r="F31" s="198"/>
      <c r="G31" s="141"/>
      <c r="H31" s="143"/>
      <c r="I31" s="174"/>
      <c r="L31" s="150"/>
    </row>
    <row r="32" spans="2:13">
      <c r="B32" s="167" t="s">
        <v>388</v>
      </c>
      <c r="C32" s="170"/>
      <c r="D32" s="141">
        <f>+D30</f>
        <v>157301797</v>
      </c>
      <c r="E32" s="171">
        <f>+E30</f>
        <v>151249487</v>
      </c>
      <c r="F32" s="198"/>
      <c r="G32" s="141"/>
      <c r="H32" s="143"/>
      <c r="I32" s="174"/>
      <c r="L32" s="144"/>
    </row>
    <row r="33" spans="2:12">
      <c r="B33" s="167"/>
      <c r="C33" s="170"/>
      <c r="D33" s="141"/>
      <c r="E33" s="171"/>
      <c r="F33" s="191"/>
      <c r="G33" s="141"/>
      <c r="H33" s="143"/>
      <c r="I33" s="174"/>
    </row>
    <row r="34" spans="2:12">
      <c r="B34" s="182" t="s">
        <v>389</v>
      </c>
      <c r="C34" s="183"/>
      <c r="D34" s="184">
        <f>+D26+D32</f>
        <v>41786616842</v>
      </c>
      <c r="E34" s="185">
        <f>+E26+E32</f>
        <v>8515749157</v>
      </c>
      <c r="F34" s="984" t="s">
        <v>390</v>
      </c>
      <c r="G34" s="985"/>
      <c r="H34" s="184">
        <f>H18+H24</f>
        <v>41786616842</v>
      </c>
      <c r="I34" s="185">
        <f>I18+I24</f>
        <v>8515749157</v>
      </c>
    </row>
    <row r="35" spans="2:12">
      <c r="D35" s="157"/>
      <c r="H35" s="158"/>
    </row>
    <row r="36" spans="2:12">
      <c r="B36" s="315" t="s">
        <v>931</v>
      </c>
      <c r="C36" s="315"/>
      <c r="D36" s="315"/>
      <c r="E36" s="315"/>
      <c r="F36" s="315"/>
      <c r="G36" s="315"/>
      <c r="H36" s="315"/>
      <c r="I36" s="315"/>
    </row>
    <row r="37" spans="2:12">
      <c r="L37" s="144"/>
    </row>
    <row r="38" spans="2:12">
      <c r="L38" s="144"/>
    </row>
    <row r="39" spans="2:12">
      <c r="L39" s="144"/>
    </row>
    <row r="40" spans="2:12">
      <c r="D40" s="159"/>
      <c r="L40" s="144"/>
    </row>
    <row r="41" spans="2:12">
      <c r="D41" s="159"/>
    </row>
    <row r="43" spans="2:12">
      <c r="B43" s="96"/>
      <c r="C43" s="96"/>
      <c r="D43" s="200"/>
      <c r="E43" s="96"/>
      <c r="F43" s="96"/>
      <c r="G43" s="96"/>
      <c r="H43" s="96"/>
      <c r="I43" s="96"/>
    </row>
    <row r="44" spans="2:12">
      <c r="B44" s="128" t="s">
        <v>536</v>
      </c>
      <c r="C44" s="130"/>
      <c r="D44" s="199" t="s">
        <v>48</v>
      </c>
      <c r="E44" s="130"/>
      <c r="F44" s="199" t="s">
        <v>51</v>
      </c>
      <c r="G44" s="130"/>
      <c r="H44" s="131" t="s">
        <v>107</v>
      </c>
      <c r="I44" s="130"/>
    </row>
    <row r="45" spans="2:12">
      <c r="B45" s="132" t="s">
        <v>45</v>
      </c>
      <c r="C45" s="130"/>
      <c r="D45" s="200" t="s">
        <v>108</v>
      </c>
      <c r="E45" s="130"/>
      <c r="F45" s="200" t="s">
        <v>50</v>
      </c>
      <c r="G45" s="130"/>
      <c r="H45" s="134" t="s">
        <v>109</v>
      </c>
      <c r="I45" s="130"/>
    </row>
    <row r="47" spans="2:12" ht="31.2" customHeight="1">
      <c r="B47" s="986" t="s">
        <v>900</v>
      </c>
      <c r="C47" s="987"/>
      <c r="D47" s="988"/>
    </row>
    <row r="51" spans="10:12">
      <c r="L51" s="144"/>
    </row>
    <row r="54" spans="10:12">
      <c r="J54" s="154"/>
      <c r="K54" s="154"/>
      <c r="L54" s="154"/>
    </row>
    <row r="55" spans="10:12">
      <c r="J55" s="154"/>
      <c r="K55" s="154"/>
      <c r="L55" s="154"/>
    </row>
    <row r="56" spans="10:12">
      <c r="J56" s="154"/>
      <c r="K56" s="154"/>
      <c r="L56" s="155"/>
    </row>
    <row r="57" spans="10:12">
      <c r="J57" s="154"/>
      <c r="K57" s="154"/>
      <c r="L57" s="155"/>
    </row>
    <row r="58" spans="10:12">
      <c r="J58" s="154"/>
      <c r="K58" s="156">
        <f>+H34-D34</f>
        <v>0</v>
      </c>
      <c r="L58" s="156">
        <f>+I34-E34</f>
        <v>0</v>
      </c>
    </row>
    <row r="59" spans="10:12">
      <c r="J59" s="154"/>
      <c r="K59" s="155"/>
      <c r="L59" s="155"/>
    </row>
    <row r="60" spans="10:12">
      <c r="J60" s="154"/>
      <c r="K60" s="154"/>
      <c r="L60" s="154"/>
    </row>
    <row r="61" spans="10:12">
      <c r="J61" s="154"/>
      <c r="K61" s="154"/>
      <c r="L61" s="154"/>
    </row>
    <row r="62" spans="10:12">
      <c r="J62" s="154"/>
      <c r="K62" s="154"/>
      <c r="L62" s="154"/>
    </row>
    <row r="63" spans="10:12">
      <c r="J63" s="154"/>
      <c r="K63" s="154"/>
      <c r="L63" s="154"/>
    </row>
    <row r="64" spans="10:12">
      <c r="J64" s="154"/>
      <c r="K64" s="154"/>
      <c r="L64" s="154"/>
    </row>
    <row r="65" spans="1:12">
      <c r="J65" s="154"/>
      <c r="K65" s="154"/>
      <c r="L65" s="154"/>
    </row>
    <row r="67" spans="1:12" s="96" customFormat="1">
      <c r="B67" s="73"/>
      <c r="C67" s="73"/>
      <c r="D67" s="73"/>
      <c r="E67" s="73"/>
      <c r="F67" s="73"/>
      <c r="G67" s="137"/>
      <c r="H67" s="73"/>
      <c r="I67" s="73"/>
    </row>
    <row r="68" spans="1:12" s="130" customFormat="1">
      <c r="A68" s="127"/>
      <c r="B68" s="73"/>
      <c r="C68" s="73"/>
      <c r="D68" s="73"/>
      <c r="E68" s="73"/>
      <c r="F68" s="73"/>
      <c r="G68" s="137"/>
      <c r="H68" s="73"/>
      <c r="I68" s="73"/>
    </row>
    <row r="69" spans="1:12" s="130" customFormat="1">
      <c r="A69" s="127"/>
      <c r="B69" s="73"/>
      <c r="C69" s="73"/>
      <c r="D69" s="73"/>
      <c r="E69" s="73"/>
      <c r="F69" s="73"/>
      <c r="G69" s="137"/>
      <c r="H69" s="73"/>
      <c r="I69" s="73"/>
    </row>
  </sheetData>
  <mergeCells count="5">
    <mergeCell ref="B6:I6"/>
    <mergeCell ref="B8:I8"/>
    <mergeCell ref="F34:G34"/>
    <mergeCell ref="B9:I9"/>
    <mergeCell ref="B47:D47"/>
  </mergeCells>
  <hyperlinks>
    <hyperlink ref="I5"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92D050"/>
    <pageSetUpPr fitToPage="1"/>
  </sheetPr>
  <dimension ref="A1:J57"/>
  <sheetViews>
    <sheetView showGridLines="0" zoomScale="85" zoomScaleNormal="85" zoomScaleSheetLayoutView="90" workbookViewId="0">
      <pane ySplit="12" topLeftCell="A25" activePane="bottomLeft" state="frozen"/>
      <selection activeCell="B23" sqref="B23:L23"/>
      <selection pane="bottomLeft" activeCell="E25" sqref="E25"/>
    </sheetView>
  </sheetViews>
  <sheetFormatPr baseColWidth="10" defaultColWidth="11.44140625" defaultRowHeight="13.2"/>
  <cols>
    <col min="1" max="1" width="2.88671875" style="73" customWidth="1"/>
    <col min="2" max="2" width="59.109375" style="73" customWidth="1"/>
    <col min="3" max="3" width="13.109375" style="73" customWidth="1"/>
    <col min="4" max="4" width="11.6640625" style="73" customWidth="1"/>
    <col min="5" max="5" width="15.44140625" style="73" customWidth="1"/>
    <col min="6" max="6" width="20.33203125" style="73" customWidth="1"/>
    <col min="7" max="7" width="22" style="73" customWidth="1"/>
    <col min="8" max="9" width="17.88671875" style="73" bestFit="1" customWidth="1"/>
    <col min="10" max="10" width="16.44140625" style="73" bestFit="1" customWidth="1"/>
    <col min="11" max="16384" width="11.44140625" style="73"/>
  </cols>
  <sheetData>
    <row r="1" spans="1:10" s="92" customFormat="1" ht="13.2" customHeight="1">
      <c r="D1" s="93"/>
    </row>
    <row r="2" spans="1:10" s="92" customFormat="1" ht="13.2" customHeight="1">
      <c r="D2" s="93"/>
    </row>
    <row r="3" spans="1:10" s="92" customFormat="1" ht="13.2" customHeight="1">
      <c r="D3" s="93"/>
    </row>
    <row r="4" spans="1:10" s="94" customFormat="1" ht="13.2" customHeight="1" thickBot="1">
      <c r="D4" s="95"/>
    </row>
    <row r="5" spans="1:10" s="71" customFormat="1" ht="13.8" thickTop="1">
      <c r="H5" s="72" t="s">
        <v>18</v>
      </c>
    </row>
    <row r="6" spans="1:10" s="161" customFormat="1" ht="13.8">
      <c r="B6" s="989" t="s">
        <v>19</v>
      </c>
      <c r="C6" s="989"/>
      <c r="D6" s="989"/>
      <c r="E6" s="989"/>
      <c r="F6" s="989"/>
      <c r="G6" s="989"/>
      <c r="H6" s="265"/>
      <c r="I6" s="265"/>
      <c r="J6" s="265"/>
    </row>
    <row r="7" spans="1:10" s="161" customFormat="1" ht="6.75" customHeight="1">
      <c r="B7" s="665"/>
      <c r="C7" s="665"/>
      <c r="D7" s="665"/>
      <c r="E7" s="665"/>
      <c r="F7" s="665"/>
      <c r="G7" s="665"/>
      <c r="H7" s="665"/>
      <c r="I7" s="665"/>
    </row>
    <row r="8" spans="1:10">
      <c r="B8" s="76" t="s">
        <v>391</v>
      </c>
      <c r="C8" s="76"/>
      <c r="D8" s="76"/>
      <c r="E8" s="76"/>
      <c r="F8" s="76"/>
      <c r="G8" s="76"/>
      <c r="H8" s="76"/>
      <c r="I8" s="76"/>
    </row>
    <row r="9" spans="1:10" ht="30" customHeight="1">
      <c r="B9" s="981" t="s">
        <v>930</v>
      </c>
      <c r="C9" s="981"/>
      <c r="D9" s="981"/>
      <c r="E9" s="981"/>
      <c r="F9" s="981"/>
      <c r="G9" s="981"/>
      <c r="H9" s="386"/>
      <c r="I9" s="386"/>
    </row>
    <row r="10" spans="1:10">
      <c r="B10" s="990" t="s">
        <v>376</v>
      </c>
      <c r="C10" s="990"/>
      <c r="D10" s="990"/>
      <c r="E10" s="990"/>
      <c r="F10" s="990"/>
      <c r="G10" s="990"/>
      <c r="H10" s="76"/>
      <c r="I10" s="76"/>
    </row>
    <row r="11" spans="1:10">
      <c r="B11" s="991"/>
      <c r="C11" s="991"/>
      <c r="D11" s="991"/>
      <c r="E11" s="991"/>
      <c r="F11" s="991"/>
      <c r="G11" s="991"/>
      <c r="H11" s="76"/>
      <c r="I11" s="76"/>
    </row>
    <row r="12" spans="1:10" ht="26.4">
      <c r="B12" s="266"/>
      <c r="C12" s="267"/>
      <c r="D12" s="267"/>
      <c r="E12" s="281"/>
      <c r="F12" s="250">
        <v>44926</v>
      </c>
      <c r="G12" s="250" t="s">
        <v>884</v>
      </c>
      <c r="I12" s="84"/>
    </row>
    <row r="13" spans="1:10" ht="15" customHeight="1">
      <c r="A13" s="258"/>
      <c r="B13" s="268" t="s">
        <v>174</v>
      </c>
      <c r="C13" s="269"/>
      <c r="D13" s="269"/>
      <c r="E13" s="282"/>
      <c r="F13" s="287">
        <f>SUM(F14:F16)</f>
        <v>8217758176</v>
      </c>
      <c r="G13" s="278">
        <f>SUM(G14:G16)</f>
        <v>17410874</v>
      </c>
      <c r="H13" s="157"/>
      <c r="I13" s="157"/>
    </row>
    <row r="14" spans="1:10" ht="15" customHeight="1">
      <c r="A14" s="636"/>
      <c r="B14" s="271" t="s">
        <v>332</v>
      </c>
      <c r="C14" s="635"/>
      <c r="D14" s="272"/>
      <c r="E14" s="284" t="s">
        <v>392</v>
      </c>
      <c r="F14" s="288">
        <f>SUMIF(Clasificación!B:B,EERR!B14,Clasificación!G:G)</f>
        <v>291940425</v>
      </c>
      <c r="G14" s="279">
        <f>SUMIF(Clasificación!B:B,EERR!B14,Clasificación!K:K)</f>
        <v>0</v>
      </c>
      <c r="J14" s="259"/>
    </row>
    <row r="15" spans="1:10" ht="15" customHeight="1">
      <c r="A15" s="258"/>
      <c r="B15" s="271" t="s">
        <v>393</v>
      </c>
      <c r="C15" s="635"/>
      <c r="D15" s="272"/>
      <c r="E15" s="284" t="s">
        <v>968</v>
      </c>
      <c r="F15" s="288">
        <f>SUMIF(Clasificación!B:B,EERR!B15,Clasificación!G:G)</f>
        <v>3893201660</v>
      </c>
      <c r="G15" s="279">
        <f>SUMIF(Clasificación!B:B,EERR!B15,Clasificación!K:K)</f>
        <v>95062</v>
      </c>
      <c r="J15" s="259"/>
    </row>
    <row r="16" spans="1:10" ht="15" customHeight="1">
      <c r="A16" s="258"/>
      <c r="B16" s="190" t="s">
        <v>333</v>
      </c>
      <c r="C16" s="635"/>
      <c r="D16" s="269"/>
      <c r="E16" s="284" t="s">
        <v>395</v>
      </c>
      <c r="F16" s="288">
        <f>SUMIF(Clasificación!B:B,EERR!B16,Clasificación!G:G)</f>
        <v>4032616091</v>
      </c>
      <c r="G16" s="279">
        <f>SUMIF(Clasificación!B:B,EERR!B16,Clasificación!K:K)</f>
        <v>17315812</v>
      </c>
      <c r="J16" s="259"/>
    </row>
    <row r="17" spans="1:10" ht="15" customHeight="1">
      <c r="A17" s="258"/>
      <c r="B17" s="190"/>
      <c r="C17" s="269"/>
      <c r="D17" s="269"/>
      <c r="E17" s="283"/>
      <c r="F17" s="288"/>
      <c r="G17" s="279"/>
      <c r="J17" s="259"/>
    </row>
    <row r="18" spans="1:10" ht="15" customHeight="1">
      <c r="A18" s="258"/>
      <c r="B18" s="268" t="s">
        <v>197</v>
      </c>
      <c r="C18" s="270"/>
      <c r="D18" s="270"/>
      <c r="E18" s="285"/>
      <c r="F18" s="287">
        <f>SUM(F19:F24)</f>
        <v>-10075589838</v>
      </c>
      <c r="G18" s="278">
        <f>SUM(G19:G24)</f>
        <v>-593823665</v>
      </c>
      <c r="J18" s="259"/>
    </row>
    <row r="19" spans="1:10" ht="15" customHeight="1">
      <c r="A19" s="258"/>
      <c r="B19" s="271" t="s">
        <v>338</v>
      </c>
      <c r="C19" s="272"/>
      <c r="D19" s="272"/>
      <c r="E19" s="283" t="s">
        <v>396</v>
      </c>
      <c r="F19" s="288">
        <f>-SUMIF(Clasificación!B:B,EERR!B19,Clasificación!G:G)</f>
        <v>-86906096</v>
      </c>
      <c r="G19" s="279">
        <f>-SUMIF(Clasificación!B:B,EERR!B19,Clasificación!K:K)</f>
        <v>0</v>
      </c>
      <c r="J19" s="259"/>
    </row>
    <row r="20" spans="1:10" ht="15" customHeight="1">
      <c r="A20" s="258"/>
      <c r="B20" s="271" t="s">
        <v>339</v>
      </c>
      <c r="C20" s="635"/>
      <c r="D20" s="272"/>
      <c r="E20" s="283" t="s">
        <v>396</v>
      </c>
      <c r="F20" s="288">
        <f>-SUMIF(Clasificación!B:B,EERR!B20,Clasificación!G:G)</f>
        <v>-2720794474</v>
      </c>
      <c r="G20" s="279">
        <f>-SUMIF(Clasificación!B:B,EERR!B20,Clasificación!K:K)</f>
        <v>-317771599</v>
      </c>
      <c r="H20" s="637"/>
      <c r="I20" s="638"/>
      <c r="J20" s="259"/>
    </row>
    <row r="21" spans="1:10" ht="15" customHeight="1">
      <c r="A21" s="258"/>
      <c r="B21" s="271" t="s">
        <v>341</v>
      </c>
      <c r="C21" s="272"/>
      <c r="D21" s="272"/>
      <c r="E21" s="283" t="s">
        <v>396</v>
      </c>
      <c r="F21" s="288">
        <f>-SUMIF(Clasificación!B:B,EERR!B21,Clasificación!G:G)</f>
        <v>-111063005</v>
      </c>
      <c r="G21" s="279">
        <f>-SUMIF(Clasificación!B:B,EERR!B21,Clasificación!K:K)</f>
        <v>-49523069</v>
      </c>
      <c r="H21" s="637"/>
      <c r="I21" s="638"/>
      <c r="J21" s="259"/>
    </row>
    <row r="22" spans="1:10" ht="15" customHeight="1">
      <c r="A22" s="260"/>
      <c r="B22" s="190" t="s">
        <v>340</v>
      </c>
      <c r="C22" s="635"/>
      <c r="D22" s="270"/>
      <c r="E22" s="283" t="s">
        <v>396</v>
      </c>
      <c r="F22" s="288">
        <f>-SUMIF(Clasificación!B:B,EERR!B22,Clasificación!G:G)</f>
        <v>-109711000</v>
      </c>
      <c r="G22" s="279">
        <f>-SUMIF(Clasificación!B:B,EERR!B22,Clasificación!K:K)</f>
        <v>-533684</v>
      </c>
      <c r="H22" s="637"/>
      <c r="I22" s="638"/>
    </row>
    <row r="23" spans="1:10" ht="15" customHeight="1">
      <c r="A23" s="261"/>
      <c r="B23" s="273" t="s">
        <v>336</v>
      </c>
      <c r="C23" s="635"/>
      <c r="D23" s="274"/>
      <c r="E23" s="283" t="s">
        <v>396</v>
      </c>
      <c r="F23" s="288">
        <f>-SUMIF(Clasificación!B:B,EERR!B23,Clasificación!G:G)</f>
        <v>-4283247222</v>
      </c>
      <c r="G23" s="279">
        <f>-SUMIF(Clasificación!B:B,EERR!B23,Clasificación!K:K)</f>
        <v>-199754524</v>
      </c>
      <c r="I23" s="638"/>
      <c r="J23" s="259"/>
    </row>
    <row r="24" spans="1:10" ht="15" customHeight="1">
      <c r="A24" s="261"/>
      <c r="B24" s="273" t="s">
        <v>337</v>
      </c>
      <c r="C24" s="635"/>
      <c r="D24" s="274"/>
      <c r="E24" s="283" t="s">
        <v>396</v>
      </c>
      <c r="F24" s="288">
        <f>-SUMIF(Clasificación!B:B,EERR!B24,Clasificación!G:G)</f>
        <v>-2763868041</v>
      </c>
      <c r="G24" s="279">
        <f>-SUMIF(Clasificación!B:B,EERR!B24,Clasificación!K:K)</f>
        <v>-26240789</v>
      </c>
      <c r="I24" s="638"/>
      <c r="J24" s="259"/>
    </row>
    <row r="25" spans="1:10" ht="15" customHeight="1">
      <c r="A25" s="262"/>
      <c r="B25" s="190"/>
      <c r="C25" s="275"/>
      <c r="D25" s="275"/>
      <c r="E25" s="283"/>
      <c r="F25" s="288"/>
      <c r="G25" s="279"/>
    </row>
    <row r="26" spans="1:10" ht="15" customHeight="1">
      <c r="A26" s="258"/>
      <c r="B26" s="268" t="s">
        <v>397</v>
      </c>
      <c r="C26" s="269"/>
      <c r="D26" s="269"/>
      <c r="E26" s="282"/>
      <c r="F26" s="287">
        <f>F13+F18</f>
        <v>-1857831662</v>
      </c>
      <c r="G26" s="287">
        <f>G13+G18</f>
        <v>-576412791</v>
      </c>
      <c r="I26" s="259"/>
    </row>
    <row r="27" spans="1:10" ht="15" customHeight="1">
      <c r="A27" s="258"/>
      <c r="B27" s="268"/>
      <c r="C27" s="269"/>
      <c r="D27" s="269"/>
      <c r="E27" s="282"/>
      <c r="F27" s="288"/>
      <c r="G27" s="279"/>
      <c r="I27" s="259"/>
    </row>
    <row r="28" spans="1:10" ht="15" customHeight="1">
      <c r="A28" s="258"/>
      <c r="B28" s="268" t="s">
        <v>398</v>
      </c>
      <c r="C28" s="269"/>
      <c r="D28" s="269"/>
      <c r="E28" s="282"/>
      <c r="F28" s="288">
        <f>-SUMIF(Clasificación!B:B,EERR!B28,Clasificación!G:G)</f>
        <v>0</v>
      </c>
      <c r="G28" s="279">
        <v>0</v>
      </c>
    </row>
    <row r="29" spans="1:10" ht="15" customHeight="1">
      <c r="A29" s="258"/>
      <c r="B29" s="268"/>
      <c r="C29" s="269"/>
      <c r="D29" s="269"/>
      <c r="E29" s="282"/>
      <c r="F29" s="288"/>
      <c r="G29" s="279"/>
    </row>
    <row r="30" spans="1:10" ht="15" customHeight="1">
      <c r="A30" s="258"/>
      <c r="B30" s="276" t="s">
        <v>399</v>
      </c>
      <c r="C30" s="277"/>
      <c r="D30" s="277"/>
      <c r="E30" s="286"/>
      <c r="F30" s="289">
        <f>+F26+F28</f>
        <v>-1857831662</v>
      </c>
      <c r="G30" s="280">
        <f>+G26+G28</f>
        <v>-576412791</v>
      </c>
      <c r="H30" s="263">
        <f>+F30-'BG 12.2022'!C312</f>
        <v>0</v>
      </c>
      <c r="I30" s="259">
        <f>+G30-('BG 12.2021'!C70-'BG 12.2021'!C92)</f>
        <v>0</v>
      </c>
      <c r="J30" s="259"/>
    </row>
    <row r="31" spans="1:10" ht="15" customHeight="1">
      <c r="B31" s="639" t="s">
        <v>535</v>
      </c>
      <c r="F31" s="264"/>
    </row>
    <row r="32" spans="1:10" ht="6.75" customHeight="1">
      <c r="B32" s="639"/>
      <c r="F32" s="264"/>
    </row>
    <row r="33" spans="1:10" ht="15" customHeight="1">
      <c r="B33" s="992" t="s">
        <v>931</v>
      </c>
      <c r="C33" s="992"/>
      <c r="D33" s="992"/>
      <c r="E33" s="992"/>
      <c r="F33" s="992"/>
      <c r="G33" s="992"/>
      <c r="J33" s="259"/>
    </row>
    <row r="34" spans="1:10" ht="15" customHeight="1">
      <c r="F34" s="259"/>
      <c r="H34" s="160"/>
      <c r="J34" s="77"/>
    </row>
    <row r="35" spans="1:10" ht="15" customHeight="1">
      <c r="F35" s="259"/>
      <c r="G35" s="159"/>
      <c r="H35" s="160"/>
      <c r="J35" s="77"/>
    </row>
    <row r="36" spans="1:10" ht="15" customHeight="1">
      <c r="F36" s="259"/>
      <c r="G36" s="159"/>
      <c r="H36" s="160"/>
      <c r="J36" s="77"/>
    </row>
    <row r="37" spans="1:10" ht="15" customHeight="1">
      <c r="F37" s="259"/>
      <c r="G37" s="159"/>
      <c r="H37" s="160"/>
      <c r="J37" s="77"/>
    </row>
    <row r="38" spans="1:10" ht="15" customHeight="1">
      <c r="F38" s="259"/>
      <c r="G38" s="159"/>
      <c r="H38" s="160"/>
      <c r="J38" s="77"/>
    </row>
    <row r="40" spans="1:10" s="130" customFormat="1">
      <c r="A40" s="127"/>
      <c r="B40" s="128" t="s">
        <v>536</v>
      </c>
      <c r="C40" s="128" t="s">
        <v>48</v>
      </c>
      <c r="E40" s="129" t="s">
        <v>51</v>
      </c>
      <c r="F40" s="75" t="s">
        <v>666</v>
      </c>
    </row>
    <row r="41" spans="1:10" s="130" customFormat="1">
      <c r="A41" s="127"/>
      <c r="B41" s="132" t="s">
        <v>45</v>
      </c>
      <c r="C41" s="132" t="s">
        <v>108</v>
      </c>
      <c r="E41" s="133" t="s">
        <v>50</v>
      </c>
      <c r="F41" s="80" t="s">
        <v>667</v>
      </c>
    </row>
    <row r="42" spans="1:10">
      <c r="G42" s="137"/>
    </row>
    <row r="43" spans="1:10" ht="31.2" customHeight="1">
      <c r="B43" s="986" t="s">
        <v>900</v>
      </c>
      <c r="C43" s="987"/>
      <c r="D43" s="988"/>
      <c r="G43" s="137"/>
    </row>
    <row r="56" spans="3:5">
      <c r="C56" s="315"/>
      <c r="D56" s="315"/>
      <c r="E56" s="315"/>
    </row>
    <row r="57" spans="3:5">
      <c r="C57" s="315"/>
      <c r="D57" s="315"/>
      <c r="E57" s="315"/>
    </row>
  </sheetData>
  <mergeCells count="6">
    <mergeCell ref="B43:D43"/>
    <mergeCell ref="B6:G6"/>
    <mergeCell ref="B10:G10"/>
    <mergeCell ref="B11:G11"/>
    <mergeCell ref="B33:G33"/>
    <mergeCell ref="B9:G9"/>
  </mergeCells>
  <hyperlinks>
    <hyperlink ref="H5"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92D050"/>
    <pageSetUpPr fitToPage="1"/>
  </sheetPr>
  <dimension ref="A1:K54"/>
  <sheetViews>
    <sheetView showGridLines="0" zoomScale="80" zoomScaleNormal="80" zoomScaleSheetLayoutView="90" workbookViewId="0">
      <pane ySplit="12" topLeftCell="A50" activePane="bottomLeft" state="frozen"/>
      <selection activeCell="B23" sqref="B23:L23"/>
      <selection pane="bottomLeft" activeCell="B60" sqref="B60"/>
    </sheetView>
  </sheetViews>
  <sheetFormatPr baseColWidth="10" defaultColWidth="11.44140625" defaultRowHeight="13.2"/>
  <cols>
    <col min="1" max="1" width="3.33203125" style="73" customWidth="1"/>
    <col min="2" max="2" width="52.5546875" style="160" customWidth="1"/>
    <col min="3" max="3" width="17" style="160" bestFit="1" customWidth="1"/>
    <col min="4" max="4" width="10.44140625" style="160" customWidth="1"/>
    <col min="5" max="5" width="21" style="160" customWidth="1"/>
    <col min="6" max="6" width="19" style="148" customWidth="1"/>
    <col min="7" max="8" width="3" style="73" customWidth="1"/>
    <col min="9" max="9" width="17.44140625" style="73" customWidth="1"/>
    <col min="10" max="10" width="19" style="73" bestFit="1" customWidth="1"/>
    <col min="11" max="16384" width="11.44140625" style="73"/>
  </cols>
  <sheetData>
    <row r="1" spans="2:11" s="92" customFormat="1" ht="13.2" customHeight="1">
      <c r="D1" s="93"/>
    </row>
    <row r="2" spans="2:11" s="92" customFormat="1" ht="13.2" customHeight="1">
      <c r="D2" s="93"/>
    </row>
    <row r="3" spans="2:11" s="92" customFormat="1" ht="13.2" customHeight="1">
      <c r="D3" s="93"/>
    </row>
    <row r="4" spans="2:11" s="94" customFormat="1" ht="13.2" customHeight="1" thickBot="1">
      <c r="D4" s="95"/>
    </row>
    <row r="5" spans="2:11" ht="13.8" thickTop="1">
      <c r="F5" s="72"/>
      <c r="K5" s="72" t="s">
        <v>18</v>
      </c>
    </row>
    <row r="6" spans="2:11">
      <c r="B6" s="995" t="s">
        <v>23</v>
      </c>
      <c r="C6" s="995"/>
      <c r="D6" s="995"/>
      <c r="E6" s="995"/>
      <c r="F6" s="995"/>
      <c r="G6" s="995"/>
      <c r="H6" s="232"/>
      <c r="I6" s="232"/>
    </row>
    <row r="7" spans="2:11" s="161" customFormat="1" ht="6.75" customHeight="1">
      <c r="B7" s="665"/>
      <c r="C7" s="665"/>
      <c r="D7" s="665"/>
      <c r="E7" s="665"/>
      <c r="F7" s="665"/>
      <c r="G7" s="665"/>
      <c r="H7" s="665"/>
      <c r="I7" s="665"/>
    </row>
    <row r="8" spans="2:11">
      <c r="B8" s="233" t="s">
        <v>400</v>
      </c>
      <c r="C8" s="233"/>
      <c r="D8" s="233"/>
      <c r="E8" s="233"/>
      <c r="F8" s="233"/>
      <c r="G8" s="234"/>
      <c r="H8" s="235"/>
      <c r="I8" s="235"/>
    </row>
    <row r="9" spans="2:11" ht="30" customHeight="1">
      <c r="B9" s="981" t="s">
        <v>930</v>
      </c>
      <c r="C9" s="981"/>
      <c r="D9" s="981"/>
      <c r="E9" s="981"/>
      <c r="F9" s="981"/>
      <c r="G9" s="234"/>
      <c r="H9" s="235"/>
      <c r="I9" s="235"/>
    </row>
    <row r="10" spans="2:11">
      <c r="B10" s="990" t="s">
        <v>376</v>
      </c>
      <c r="C10" s="990"/>
      <c r="D10" s="990"/>
      <c r="E10" s="990"/>
      <c r="F10" s="990"/>
      <c r="G10" s="990"/>
      <c r="H10" s="235"/>
      <c r="I10" s="235"/>
    </row>
    <row r="11" spans="2:11">
      <c r="B11" s="80"/>
      <c r="C11" s="80"/>
      <c r="D11" s="80"/>
      <c r="E11" s="80"/>
      <c r="F11" s="77"/>
      <c r="G11" s="160"/>
    </row>
    <row r="12" spans="2:11" ht="18.75" customHeight="1">
      <c r="B12" s="242"/>
      <c r="C12" s="243"/>
      <c r="D12" s="243"/>
      <c r="E12" s="250">
        <v>44926</v>
      </c>
      <c r="F12" s="250" t="s">
        <v>890</v>
      </c>
    </row>
    <row r="13" spans="2:11" ht="7.2" customHeight="1">
      <c r="B13" s="244"/>
      <c r="C13" s="245"/>
      <c r="D13" s="245"/>
      <c r="E13" s="251"/>
      <c r="F13" s="252"/>
    </row>
    <row r="14" spans="2:11">
      <c r="B14" s="996" t="s">
        <v>401</v>
      </c>
      <c r="C14" s="997"/>
      <c r="D14" s="997"/>
      <c r="E14" s="251"/>
      <c r="F14" s="252"/>
    </row>
    <row r="15" spans="2:11" ht="7.2" customHeight="1">
      <c r="B15" s="244"/>
      <c r="C15" s="245"/>
      <c r="D15" s="245"/>
      <c r="E15" s="251"/>
      <c r="F15" s="252"/>
    </row>
    <row r="16" spans="2:11" s="77" customFormat="1">
      <c r="B16" s="246" t="s">
        <v>402</v>
      </c>
      <c r="C16" s="247"/>
      <c r="D16" s="247"/>
      <c r="E16" s="253">
        <f>+'CA EF'!H329</f>
        <v>2689925912</v>
      </c>
      <c r="F16" s="253">
        <v>0</v>
      </c>
    </row>
    <row r="17" spans="2:9" s="77" customFormat="1">
      <c r="B17" s="246" t="s">
        <v>403</v>
      </c>
      <c r="C17" s="247"/>
      <c r="D17" s="247"/>
      <c r="E17" s="253">
        <f>+'CA EF'!J329</f>
        <v>-820672207</v>
      </c>
      <c r="F17" s="253">
        <v>-106207851</v>
      </c>
    </row>
    <row r="18" spans="2:9" s="77" customFormat="1" ht="31.5" customHeight="1">
      <c r="B18" s="998" t="s">
        <v>404</v>
      </c>
      <c r="C18" s="999"/>
      <c r="D18" s="999"/>
      <c r="E18" s="939">
        <f>SUM(E16:E17)</f>
        <v>1869253705</v>
      </c>
      <c r="F18" s="939">
        <f>SUM(F16:F17)</f>
        <v>-106207851</v>
      </c>
    </row>
    <row r="19" spans="2:9" s="77" customFormat="1">
      <c r="B19" s="669"/>
      <c r="C19" s="670"/>
      <c r="D19" s="670"/>
      <c r="E19" s="254"/>
      <c r="F19" s="254"/>
    </row>
    <row r="20" spans="2:9" s="77" customFormat="1">
      <c r="B20" s="246" t="s">
        <v>690</v>
      </c>
      <c r="C20" s="247"/>
      <c r="D20" s="245"/>
      <c r="E20" s="253">
        <f>+'CA EF'!M329</f>
        <v>-6021208810</v>
      </c>
      <c r="F20" s="253">
        <v>-576773839</v>
      </c>
      <c r="H20" s="236"/>
    </row>
    <row r="21" spans="2:9" s="77" customFormat="1">
      <c r="B21" s="246"/>
      <c r="C21" s="247"/>
      <c r="D21" s="245"/>
      <c r="E21" s="253"/>
      <c r="F21" s="253"/>
      <c r="H21" s="236"/>
    </row>
    <row r="22" spans="2:9" s="77" customFormat="1">
      <c r="B22" s="998" t="s">
        <v>406</v>
      </c>
      <c r="C22" s="999"/>
      <c r="D22" s="999"/>
      <c r="E22" s="939">
        <f>+E18+E20</f>
        <v>-4151955105</v>
      </c>
      <c r="F22" s="939">
        <f>SUM(F18:F20)</f>
        <v>-682981690</v>
      </c>
      <c r="H22" s="236"/>
    </row>
    <row r="23" spans="2:9" s="77" customFormat="1">
      <c r="B23" s="246" t="s">
        <v>361</v>
      </c>
      <c r="C23" s="247"/>
      <c r="D23" s="245"/>
      <c r="E23" s="253">
        <f>+'CA EF'!N329</f>
        <v>0</v>
      </c>
      <c r="F23" s="253">
        <v>0</v>
      </c>
      <c r="H23" s="236"/>
    </row>
    <row r="24" spans="2:9" s="77" customFormat="1">
      <c r="B24" s="937" t="s">
        <v>969</v>
      </c>
      <c r="C24" s="245"/>
      <c r="D24" s="245"/>
      <c r="E24" s="939">
        <f>+E22+E23</f>
        <v>-4151955105</v>
      </c>
      <c r="F24" s="939">
        <f>+F22+F23</f>
        <v>-682981690</v>
      </c>
      <c r="H24" s="236"/>
    </row>
    <row r="25" spans="2:9" s="77" customFormat="1">
      <c r="B25" s="244"/>
      <c r="C25" s="245"/>
      <c r="D25" s="245"/>
      <c r="E25" s="254"/>
      <c r="F25" s="255"/>
      <c r="H25" s="236"/>
    </row>
    <row r="26" spans="2:9" s="77" customFormat="1">
      <c r="B26" s="996" t="s">
        <v>407</v>
      </c>
      <c r="C26" s="997"/>
      <c r="D26" s="1000"/>
      <c r="E26" s="254"/>
      <c r="F26" s="255"/>
      <c r="H26" s="236"/>
      <c r="I26" s="73"/>
    </row>
    <row r="27" spans="2:9" ht="7.2" customHeight="1">
      <c r="B27" s="244"/>
      <c r="C27" s="245"/>
      <c r="D27" s="245"/>
      <c r="E27" s="254"/>
      <c r="F27" s="255"/>
      <c r="G27" s="77"/>
      <c r="H27" s="236"/>
    </row>
    <row r="28" spans="2:9" s="77" customFormat="1">
      <c r="B28" s="1001" t="s">
        <v>408</v>
      </c>
      <c r="C28" s="1002"/>
      <c r="D28" s="1002"/>
      <c r="E28" s="253">
        <f>+'CA EF'!Q329</f>
        <v>-37194010266</v>
      </c>
      <c r="F28" s="253">
        <v>0</v>
      </c>
      <c r="G28" s="73"/>
      <c r="H28" s="236"/>
    </row>
    <row r="29" spans="2:9" s="77" customFormat="1">
      <c r="B29" s="246" t="s">
        <v>970</v>
      </c>
      <c r="C29" s="247"/>
      <c r="D29" s="247"/>
      <c r="E29" s="253">
        <f>+'CA EF'!R329</f>
        <v>-23486404</v>
      </c>
      <c r="F29" s="253">
        <v>95062</v>
      </c>
      <c r="G29" s="73"/>
      <c r="H29" s="236"/>
    </row>
    <row r="30" spans="2:9" s="77" customFormat="1">
      <c r="B30" s="937" t="s">
        <v>778</v>
      </c>
      <c r="C30" s="245"/>
      <c r="D30" s="245"/>
      <c r="E30" s="939">
        <f>SUM(E28:E29)</f>
        <v>-37217496670</v>
      </c>
      <c r="F30" s="939">
        <f>SUM(F28:F29)</f>
        <v>95062</v>
      </c>
      <c r="G30" s="73"/>
    </row>
    <row r="31" spans="2:9" s="77" customFormat="1">
      <c r="B31" s="244"/>
      <c r="C31" s="245"/>
      <c r="D31" s="245"/>
      <c r="E31" s="253"/>
      <c r="F31" s="256"/>
    </row>
    <row r="32" spans="2:9" s="77" customFormat="1" ht="31.5" customHeight="1">
      <c r="B32" s="996" t="s">
        <v>409</v>
      </c>
      <c r="C32" s="997"/>
      <c r="D32" s="997"/>
      <c r="E32" s="253"/>
      <c r="F32" s="256"/>
      <c r="I32" s="73"/>
    </row>
    <row r="33" spans="2:11" s="77" customFormat="1">
      <c r="B33" s="246" t="s">
        <v>410</v>
      </c>
      <c r="C33" s="247"/>
      <c r="D33" s="247"/>
      <c r="E33" s="253">
        <f>+'CA EF'!T329</f>
        <v>34500000000</v>
      </c>
      <c r="F33" s="253">
        <v>9000000000</v>
      </c>
    </row>
    <row r="34" spans="2:11" s="77" customFormat="1">
      <c r="B34" s="244" t="s">
        <v>411</v>
      </c>
      <c r="C34" s="245"/>
      <c r="D34" s="245"/>
      <c r="E34" s="938">
        <f>SUM(E33:E33)</f>
        <v>34500000000</v>
      </c>
      <c r="F34" s="938">
        <f>SUM(F33:F33)</f>
        <v>9000000000</v>
      </c>
      <c r="H34" s="237"/>
      <c r="I34" s="238"/>
      <c r="J34" s="238"/>
      <c r="K34" s="238"/>
    </row>
    <row r="35" spans="2:11" s="77" customFormat="1">
      <c r="B35" s="244"/>
      <c r="C35" s="245"/>
      <c r="D35" s="245"/>
      <c r="E35" s="257"/>
      <c r="F35" s="257"/>
      <c r="H35" s="237"/>
      <c r="I35" s="238"/>
      <c r="J35" s="238"/>
      <c r="K35" s="238"/>
    </row>
    <row r="36" spans="2:11" s="77" customFormat="1">
      <c r="B36" s="246" t="s">
        <v>689</v>
      </c>
      <c r="C36" s="247"/>
      <c r="D36" s="247"/>
      <c r="E36" s="941">
        <f>'CA EF'!X329</f>
        <v>1280993186</v>
      </c>
      <c r="F36" s="942">
        <v>-5402937</v>
      </c>
      <c r="H36" s="237"/>
      <c r="I36" s="238"/>
      <c r="J36" s="238"/>
      <c r="K36" s="238"/>
    </row>
    <row r="37" spans="2:11" s="77" customFormat="1">
      <c r="B37" s="244"/>
      <c r="C37" s="245"/>
      <c r="D37" s="245"/>
      <c r="E37" s="254"/>
      <c r="F37" s="257"/>
      <c r="H37" s="237"/>
      <c r="I37" s="238"/>
      <c r="J37" s="238"/>
      <c r="K37" s="238"/>
    </row>
    <row r="38" spans="2:11" s="77" customFormat="1">
      <c r="B38" s="998" t="s">
        <v>971</v>
      </c>
      <c r="C38" s="999"/>
      <c r="D38" s="999"/>
      <c r="E38" s="939">
        <f>+E24+E30+E34+E36</f>
        <v>-5588458589</v>
      </c>
      <c r="F38" s="939">
        <f>+F24+F30+F34+F36</f>
        <v>8311710435</v>
      </c>
      <c r="I38" s="238"/>
      <c r="J38" s="238"/>
      <c r="K38" s="238"/>
    </row>
    <row r="39" spans="2:11" s="77" customFormat="1">
      <c r="B39" s="244" t="s">
        <v>413</v>
      </c>
      <c r="C39" s="245"/>
      <c r="D39" s="245"/>
      <c r="E39" s="253">
        <f>+BG!E15</f>
        <v>8311710435</v>
      </c>
      <c r="F39" s="253">
        <v>0</v>
      </c>
      <c r="I39" s="238"/>
      <c r="J39" s="238"/>
      <c r="K39" s="238"/>
    </row>
    <row r="40" spans="2:11" s="77" customFormat="1">
      <c r="B40" s="248" t="s">
        <v>414</v>
      </c>
      <c r="C40" s="249"/>
      <c r="D40" s="249"/>
      <c r="E40" s="940">
        <f>+E38+E39</f>
        <v>2723251846</v>
      </c>
      <c r="F40" s="940">
        <f>+F38+F39</f>
        <v>8311710435</v>
      </c>
      <c r="I40" s="239">
        <f>+E40-BG!D14</f>
        <v>0</v>
      </c>
      <c r="J40" s="239"/>
      <c r="K40" s="238"/>
    </row>
    <row r="41" spans="2:11">
      <c r="B41" s="639" t="s">
        <v>535</v>
      </c>
      <c r="C41" s="73"/>
      <c r="D41" s="73"/>
      <c r="E41" s="73"/>
      <c r="F41" s="264"/>
    </row>
    <row r="42" spans="2:11" ht="6.75" customHeight="1">
      <c r="B42" s="639"/>
      <c r="C42" s="73"/>
      <c r="D42" s="73"/>
      <c r="E42" s="73"/>
      <c r="F42" s="264"/>
    </row>
    <row r="43" spans="2:11" s="77" customFormat="1">
      <c r="B43" s="992" t="s">
        <v>931</v>
      </c>
      <c r="C43" s="992"/>
      <c r="D43" s="992"/>
      <c r="E43" s="992"/>
      <c r="F43" s="992"/>
      <c r="I43" s="240"/>
      <c r="J43" s="240"/>
      <c r="K43" s="238"/>
    </row>
    <row r="44" spans="2:11">
      <c r="E44" s="73"/>
      <c r="F44" s="73"/>
      <c r="I44" s="241"/>
      <c r="J44" s="241"/>
      <c r="K44" s="241"/>
    </row>
    <row r="45" spans="2:11">
      <c r="B45" s="73"/>
      <c r="C45" s="73"/>
      <c r="D45" s="73"/>
      <c r="E45" s="144"/>
      <c r="F45" s="73"/>
      <c r="G45" s="160"/>
      <c r="I45" s="238"/>
      <c r="J45" s="241"/>
      <c r="K45" s="241"/>
    </row>
    <row r="46" spans="2:11">
      <c r="E46" s="73"/>
      <c r="F46" s="73"/>
      <c r="G46" s="160"/>
      <c r="I46" s="77"/>
    </row>
    <row r="47" spans="2:11">
      <c r="E47" s="73"/>
      <c r="F47" s="73"/>
      <c r="G47" s="160"/>
      <c r="I47" s="77"/>
    </row>
    <row r="50" spans="1:6" s="130" customFormat="1">
      <c r="A50" s="127"/>
      <c r="B50" s="128" t="s">
        <v>536</v>
      </c>
      <c r="C50" s="993" t="s">
        <v>669</v>
      </c>
      <c r="D50" s="993"/>
      <c r="E50" s="632" t="s">
        <v>51</v>
      </c>
      <c r="F50" s="131" t="s">
        <v>107</v>
      </c>
    </row>
    <row r="51" spans="1:6" s="130" customFormat="1">
      <c r="A51" s="127"/>
      <c r="B51" s="132" t="s">
        <v>45</v>
      </c>
      <c r="C51" s="994" t="s">
        <v>108</v>
      </c>
      <c r="D51" s="994"/>
      <c r="E51" s="633" t="s">
        <v>668</v>
      </c>
      <c r="F51" s="134" t="s">
        <v>109</v>
      </c>
    </row>
    <row r="54" spans="1:6" ht="25.2" customHeight="1">
      <c r="B54" s="986" t="s">
        <v>900</v>
      </c>
      <c r="C54" s="987"/>
      <c r="D54" s="988"/>
    </row>
  </sheetData>
  <mergeCells count="14">
    <mergeCell ref="B54:D54"/>
    <mergeCell ref="C50:D50"/>
    <mergeCell ref="C51:D51"/>
    <mergeCell ref="B6:G6"/>
    <mergeCell ref="B10:G10"/>
    <mergeCell ref="B14:D14"/>
    <mergeCell ref="B18:D18"/>
    <mergeCell ref="B22:D22"/>
    <mergeCell ref="B26:D26"/>
    <mergeCell ref="B28:D28"/>
    <mergeCell ref="B32:D32"/>
    <mergeCell ref="B38:D38"/>
    <mergeCell ref="B43:F43"/>
    <mergeCell ref="B9:F9"/>
  </mergeCells>
  <hyperlinks>
    <hyperlink ref="K5" location="Indice!A1" display="Índice" xr:uid="{C2FD135A-58B5-4DA6-B313-FEBB0C28B142}"/>
  </hyperlinks>
  <pageMargins left="0.7" right="0.7" top="0.75" bottom="0.75" header="0.3" footer="0.3"/>
  <pageSetup paperSize="9" scale="72"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1377F-007F-46A6-BBC1-D2DDA7374371}">
  <sheetPr>
    <tabColor rgb="FFFFC000"/>
  </sheetPr>
  <dimension ref="A1:AL335"/>
  <sheetViews>
    <sheetView showGridLines="0" zoomScale="90" zoomScaleNormal="90" workbookViewId="0">
      <pane xSplit="3" ySplit="3" topLeftCell="D70" activePane="bottomRight" state="frozen"/>
      <selection pane="topRight"/>
      <selection pane="bottomLeft"/>
      <selection pane="bottomRight" activeCell="F70" sqref="F70"/>
    </sheetView>
  </sheetViews>
  <sheetFormatPr baseColWidth="10" defaultColWidth="9.109375" defaultRowHeight="15" customHeight="1" outlineLevelCol="1"/>
  <cols>
    <col min="1" max="1" width="12.5546875" style="298" bestFit="1" customWidth="1"/>
    <col min="2" max="2" width="33.6640625" customWidth="1"/>
    <col min="3" max="3" width="16" customWidth="1"/>
    <col min="4" max="4" width="15" customWidth="1" outlineLevel="1"/>
    <col min="5" max="5" width="17.109375" bestFit="1" customWidth="1" outlineLevel="1"/>
    <col min="6" max="6" width="17.5546875" style="20" customWidth="1" outlineLevel="1"/>
    <col min="7" max="7" width="20.33203125" style="20" customWidth="1"/>
    <col min="8" max="8" width="17.6640625" customWidth="1"/>
    <col min="9" max="9" width="17.33203125" customWidth="1"/>
    <col min="10" max="10" width="15.88671875" bestFit="1" customWidth="1"/>
    <col min="11" max="11" width="15.88671875" customWidth="1"/>
    <col min="12" max="12" width="13.109375" bestFit="1" customWidth="1"/>
    <col min="13" max="13" width="17.109375" bestFit="1" customWidth="1"/>
    <col min="14" max="14" width="14" bestFit="1" customWidth="1"/>
    <col min="15" max="16" width="15.5546875" customWidth="1"/>
    <col min="17" max="17" width="23.109375" bestFit="1" customWidth="1"/>
    <col min="18" max="18" width="14.33203125" bestFit="1" customWidth="1"/>
    <col min="19" max="19" width="15.5546875" customWidth="1"/>
    <col min="20" max="20" width="18.44140625" bestFit="1" customWidth="1"/>
    <col min="21" max="21" width="15.109375" customWidth="1"/>
    <col min="22" max="22" width="12.33203125" bestFit="1" customWidth="1"/>
    <col min="23" max="23" width="15.33203125" bestFit="1" customWidth="1"/>
    <col min="24" max="24" width="17.5546875" bestFit="1" customWidth="1"/>
    <col min="25" max="25" width="18.109375" bestFit="1" customWidth="1"/>
    <col min="26" max="26" width="15.88671875" bestFit="1" customWidth="1"/>
    <col min="261" max="261" width="33.6640625" customWidth="1"/>
    <col min="262" max="262" width="16" customWidth="1"/>
    <col min="263" max="264" width="15" bestFit="1" customWidth="1"/>
    <col min="265" max="265" width="16.5546875" bestFit="1" customWidth="1"/>
    <col min="266" max="266" width="12.5546875" customWidth="1"/>
    <col min="267" max="267" width="17.5546875" bestFit="1" customWidth="1"/>
    <col min="268" max="269" width="18.109375" bestFit="1" customWidth="1"/>
    <col min="270" max="270" width="12.88671875" bestFit="1" customWidth="1"/>
    <col min="271" max="272" width="16.5546875" bestFit="1" customWidth="1"/>
    <col min="273" max="274" width="13.109375" bestFit="1" customWidth="1"/>
    <col min="275" max="275" width="15.5546875" bestFit="1" customWidth="1"/>
    <col min="276" max="276" width="13.6640625" bestFit="1" customWidth="1"/>
    <col min="277" max="279" width="12.33203125" bestFit="1" customWidth="1"/>
    <col min="280" max="280" width="17.5546875" bestFit="1" customWidth="1"/>
    <col min="281" max="281" width="12.33203125" bestFit="1" customWidth="1"/>
    <col min="282" max="282" width="13.44140625" bestFit="1" customWidth="1"/>
    <col min="517" max="517" width="33.6640625" customWidth="1"/>
    <col min="518" max="518" width="16" customWidth="1"/>
    <col min="519" max="520" width="15" bestFit="1" customWidth="1"/>
    <col min="521" max="521" width="16.5546875" bestFit="1" customWidth="1"/>
    <col min="522" max="522" width="12.5546875" customWidth="1"/>
    <col min="523" max="523" width="17.5546875" bestFit="1" customWidth="1"/>
    <col min="524" max="525" width="18.109375" bestFit="1" customWidth="1"/>
    <col min="526" max="526" width="12.88671875" bestFit="1" customWidth="1"/>
    <col min="527" max="528" width="16.5546875" bestFit="1" customWidth="1"/>
    <col min="529" max="530" width="13.109375" bestFit="1" customWidth="1"/>
    <col min="531" max="531" width="15.5546875" bestFit="1" customWidth="1"/>
    <col min="532" max="532" width="13.6640625" bestFit="1" customWidth="1"/>
    <col min="533" max="535" width="12.33203125" bestFit="1" customWidth="1"/>
    <col min="536" max="536" width="17.5546875" bestFit="1" customWidth="1"/>
    <col min="537" max="537" width="12.33203125" bestFit="1" customWidth="1"/>
    <col min="538" max="538" width="13.44140625" bestFit="1" customWidth="1"/>
    <col min="773" max="773" width="33.6640625" customWidth="1"/>
    <col min="774" max="774" width="16" customWidth="1"/>
    <col min="775" max="776" width="15" bestFit="1" customWidth="1"/>
    <col min="777" max="777" width="16.5546875" bestFit="1" customWidth="1"/>
    <col min="778" max="778" width="12.5546875" customWidth="1"/>
    <col min="779" max="779" width="17.5546875" bestFit="1" customWidth="1"/>
    <col min="780" max="781" width="18.109375" bestFit="1" customWidth="1"/>
    <col min="782" max="782" width="12.88671875" bestFit="1" customWidth="1"/>
    <col min="783" max="784" width="16.5546875" bestFit="1" customWidth="1"/>
    <col min="785" max="786" width="13.109375" bestFit="1" customWidth="1"/>
    <col min="787" max="787" width="15.5546875" bestFit="1" customWidth="1"/>
    <col min="788" max="788" width="13.6640625" bestFit="1" customWidth="1"/>
    <col min="789" max="791" width="12.33203125" bestFit="1" customWidth="1"/>
    <col min="792" max="792" width="17.5546875" bestFit="1" customWidth="1"/>
    <col min="793" max="793" width="12.33203125" bestFit="1" customWidth="1"/>
    <col min="794" max="794" width="13.44140625" bestFit="1" customWidth="1"/>
    <col min="1029" max="1029" width="33.6640625" customWidth="1"/>
    <col min="1030" max="1030" width="16" customWidth="1"/>
    <col min="1031" max="1032" width="15" bestFit="1" customWidth="1"/>
    <col min="1033" max="1033" width="16.5546875" bestFit="1" customWidth="1"/>
    <col min="1034" max="1034" width="12.5546875" customWidth="1"/>
    <col min="1035" max="1035" width="17.5546875" bestFit="1" customWidth="1"/>
    <col min="1036" max="1037" width="18.109375" bestFit="1" customWidth="1"/>
    <col min="1038" max="1038" width="12.88671875" bestFit="1" customWidth="1"/>
    <col min="1039" max="1040" width="16.5546875" bestFit="1" customWidth="1"/>
    <col min="1041" max="1042" width="13.109375" bestFit="1" customWidth="1"/>
    <col min="1043" max="1043" width="15.5546875" bestFit="1" customWidth="1"/>
    <col min="1044" max="1044" width="13.6640625" bestFit="1" customWidth="1"/>
    <col min="1045" max="1047" width="12.33203125" bestFit="1" customWidth="1"/>
    <col min="1048" max="1048" width="17.5546875" bestFit="1" customWidth="1"/>
    <col min="1049" max="1049" width="12.33203125" bestFit="1" customWidth="1"/>
    <col min="1050" max="1050" width="13.44140625" bestFit="1" customWidth="1"/>
    <col min="1285" max="1285" width="33.6640625" customWidth="1"/>
    <col min="1286" max="1286" width="16" customWidth="1"/>
    <col min="1287" max="1288" width="15" bestFit="1" customWidth="1"/>
    <col min="1289" max="1289" width="16.5546875" bestFit="1" customWidth="1"/>
    <col min="1290" max="1290" width="12.5546875" customWidth="1"/>
    <col min="1291" max="1291" width="17.5546875" bestFit="1" customWidth="1"/>
    <col min="1292" max="1293" width="18.109375" bestFit="1" customWidth="1"/>
    <col min="1294" max="1294" width="12.88671875" bestFit="1" customWidth="1"/>
    <col min="1295" max="1296" width="16.5546875" bestFit="1" customWidth="1"/>
    <col min="1297" max="1298" width="13.109375" bestFit="1" customWidth="1"/>
    <col min="1299" max="1299" width="15.5546875" bestFit="1" customWidth="1"/>
    <col min="1300" max="1300" width="13.6640625" bestFit="1" customWidth="1"/>
    <col min="1301" max="1303" width="12.33203125" bestFit="1" customWidth="1"/>
    <col min="1304" max="1304" width="17.5546875" bestFit="1" customWidth="1"/>
    <col min="1305" max="1305" width="12.33203125" bestFit="1" customWidth="1"/>
    <col min="1306" max="1306" width="13.44140625" bestFit="1" customWidth="1"/>
    <col min="1541" max="1541" width="33.6640625" customWidth="1"/>
    <col min="1542" max="1542" width="16" customWidth="1"/>
    <col min="1543" max="1544" width="15" bestFit="1" customWidth="1"/>
    <col min="1545" max="1545" width="16.5546875" bestFit="1" customWidth="1"/>
    <col min="1546" max="1546" width="12.5546875" customWidth="1"/>
    <col min="1547" max="1547" width="17.5546875" bestFit="1" customWidth="1"/>
    <col min="1548" max="1549" width="18.109375" bestFit="1" customWidth="1"/>
    <col min="1550" max="1550" width="12.88671875" bestFit="1" customWidth="1"/>
    <col min="1551" max="1552" width="16.5546875" bestFit="1" customWidth="1"/>
    <col min="1553" max="1554" width="13.109375" bestFit="1" customWidth="1"/>
    <col min="1555" max="1555" width="15.5546875" bestFit="1" customWidth="1"/>
    <col min="1556" max="1556" width="13.6640625" bestFit="1" customWidth="1"/>
    <col min="1557" max="1559" width="12.33203125" bestFit="1" customWidth="1"/>
    <col min="1560" max="1560" width="17.5546875" bestFit="1" customWidth="1"/>
    <col min="1561" max="1561" width="12.33203125" bestFit="1" customWidth="1"/>
    <col min="1562" max="1562" width="13.44140625" bestFit="1" customWidth="1"/>
    <col min="1797" max="1797" width="33.6640625" customWidth="1"/>
    <col min="1798" max="1798" width="16" customWidth="1"/>
    <col min="1799" max="1800" width="15" bestFit="1" customWidth="1"/>
    <col min="1801" max="1801" width="16.5546875" bestFit="1" customWidth="1"/>
    <col min="1802" max="1802" width="12.5546875" customWidth="1"/>
    <col min="1803" max="1803" width="17.5546875" bestFit="1" customWidth="1"/>
    <col min="1804" max="1805" width="18.109375" bestFit="1" customWidth="1"/>
    <col min="1806" max="1806" width="12.88671875" bestFit="1" customWidth="1"/>
    <col min="1807" max="1808" width="16.5546875" bestFit="1" customWidth="1"/>
    <col min="1809" max="1810" width="13.109375" bestFit="1" customWidth="1"/>
    <col min="1811" max="1811" width="15.5546875" bestFit="1" customWidth="1"/>
    <col min="1812" max="1812" width="13.6640625" bestFit="1" customWidth="1"/>
    <col min="1813" max="1815" width="12.33203125" bestFit="1" customWidth="1"/>
    <col min="1816" max="1816" width="17.5546875" bestFit="1" customWidth="1"/>
    <col min="1817" max="1817" width="12.33203125" bestFit="1" customWidth="1"/>
    <col min="1818" max="1818" width="13.44140625" bestFit="1" customWidth="1"/>
    <col min="2053" max="2053" width="33.6640625" customWidth="1"/>
    <col min="2054" max="2054" width="16" customWidth="1"/>
    <col min="2055" max="2056" width="15" bestFit="1" customWidth="1"/>
    <col min="2057" max="2057" width="16.5546875" bestFit="1" customWidth="1"/>
    <col min="2058" max="2058" width="12.5546875" customWidth="1"/>
    <col min="2059" max="2059" width="17.5546875" bestFit="1" customWidth="1"/>
    <col min="2060" max="2061" width="18.109375" bestFit="1" customWidth="1"/>
    <col min="2062" max="2062" width="12.88671875" bestFit="1" customWidth="1"/>
    <col min="2063" max="2064" width="16.5546875" bestFit="1" customWidth="1"/>
    <col min="2065" max="2066" width="13.109375" bestFit="1" customWidth="1"/>
    <col min="2067" max="2067" width="15.5546875" bestFit="1" customWidth="1"/>
    <col min="2068" max="2068" width="13.6640625" bestFit="1" customWidth="1"/>
    <col min="2069" max="2071" width="12.33203125" bestFit="1" customWidth="1"/>
    <col min="2072" max="2072" width="17.5546875" bestFit="1" customWidth="1"/>
    <col min="2073" max="2073" width="12.33203125" bestFit="1" customWidth="1"/>
    <col min="2074" max="2074" width="13.44140625" bestFit="1" customWidth="1"/>
    <col min="2309" max="2309" width="33.6640625" customWidth="1"/>
    <col min="2310" max="2310" width="16" customWidth="1"/>
    <col min="2311" max="2312" width="15" bestFit="1" customWidth="1"/>
    <col min="2313" max="2313" width="16.5546875" bestFit="1" customWidth="1"/>
    <col min="2314" max="2314" width="12.5546875" customWidth="1"/>
    <col min="2315" max="2315" width="17.5546875" bestFit="1" customWidth="1"/>
    <col min="2316" max="2317" width="18.109375" bestFit="1" customWidth="1"/>
    <col min="2318" max="2318" width="12.88671875" bestFit="1" customWidth="1"/>
    <col min="2319" max="2320" width="16.5546875" bestFit="1" customWidth="1"/>
    <col min="2321" max="2322" width="13.109375" bestFit="1" customWidth="1"/>
    <col min="2323" max="2323" width="15.5546875" bestFit="1" customWidth="1"/>
    <col min="2324" max="2324" width="13.6640625" bestFit="1" customWidth="1"/>
    <col min="2325" max="2327" width="12.33203125" bestFit="1" customWidth="1"/>
    <col min="2328" max="2328" width="17.5546875" bestFit="1" customWidth="1"/>
    <col min="2329" max="2329" width="12.33203125" bestFit="1" customWidth="1"/>
    <col min="2330" max="2330" width="13.44140625" bestFit="1" customWidth="1"/>
    <col min="2565" max="2565" width="33.6640625" customWidth="1"/>
    <col min="2566" max="2566" width="16" customWidth="1"/>
    <col min="2567" max="2568" width="15" bestFit="1" customWidth="1"/>
    <col min="2569" max="2569" width="16.5546875" bestFit="1" customWidth="1"/>
    <col min="2570" max="2570" width="12.5546875" customWidth="1"/>
    <col min="2571" max="2571" width="17.5546875" bestFit="1" customWidth="1"/>
    <col min="2572" max="2573" width="18.109375" bestFit="1" customWidth="1"/>
    <col min="2574" max="2574" width="12.88671875" bestFit="1" customWidth="1"/>
    <col min="2575" max="2576" width="16.5546875" bestFit="1" customWidth="1"/>
    <col min="2577" max="2578" width="13.109375" bestFit="1" customWidth="1"/>
    <col min="2579" max="2579" width="15.5546875" bestFit="1" customWidth="1"/>
    <col min="2580" max="2580" width="13.6640625" bestFit="1" customWidth="1"/>
    <col min="2581" max="2583" width="12.33203125" bestFit="1" customWidth="1"/>
    <col min="2584" max="2584" width="17.5546875" bestFit="1" customWidth="1"/>
    <col min="2585" max="2585" width="12.33203125" bestFit="1" customWidth="1"/>
    <col min="2586" max="2586" width="13.44140625" bestFit="1" customWidth="1"/>
    <col min="2821" max="2821" width="33.6640625" customWidth="1"/>
    <col min="2822" max="2822" width="16" customWidth="1"/>
    <col min="2823" max="2824" width="15" bestFit="1" customWidth="1"/>
    <col min="2825" max="2825" width="16.5546875" bestFit="1" customWidth="1"/>
    <col min="2826" max="2826" width="12.5546875" customWidth="1"/>
    <col min="2827" max="2827" width="17.5546875" bestFit="1" customWidth="1"/>
    <col min="2828" max="2829" width="18.109375" bestFit="1" customWidth="1"/>
    <col min="2830" max="2830" width="12.88671875" bestFit="1" customWidth="1"/>
    <col min="2831" max="2832" width="16.5546875" bestFit="1" customWidth="1"/>
    <col min="2833" max="2834" width="13.109375" bestFit="1" customWidth="1"/>
    <col min="2835" max="2835" width="15.5546875" bestFit="1" customWidth="1"/>
    <col min="2836" max="2836" width="13.6640625" bestFit="1" customWidth="1"/>
    <col min="2837" max="2839" width="12.33203125" bestFit="1" customWidth="1"/>
    <col min="2840" max="2840" width="17.5546875" bestFit="1" customWidth="1"/>
    <col min="2841" max="2841" width="12.33203125" bestFit="1" customWidth="1"/>
    <col min="2842" max="2842" width="13.44140625" bestFit="1" customWidth="1"/>
    <col min="3077" max="3077" width="33.6640625" customWidth="1"/>
    <col min="3078" max="3078" width="16" customWidth="1"/>
    <col min="3079" max="3080" width="15" bestFit="1" customWidth="1"/>
    <col min="3081" max="3081" width="16.5546875" bestFit="1" customWidth="1"/>
    <col min="3082" max="3082" width="12.5546875" customWidth="1"/>
    <col min="3083" max="3083" width="17.5546875" bestFit="1" customWidth="1"/>
    <col min="3084" max="3085" width="18.109375" bestFit="1" customWidth="1"/>
    <col min="3086" max="3086" width="12.88671875" bestFit="1" customWidth="1"/>
    <col min="3087" max="3088" width="16.5546875" bestFit="1" customWidth="1"/>
    <col min="3089" max="3090" width="13.109375" bestFit="1" customWidth="1"/>
    <col min="3091" max="3091" width="15.5546875" bestFit="1" customWidth="1"/>
    <col min="3092" max="3092" width="13.6640625" bestFit="1" customWidth="1"/>
    <col min="3093" max="3095" width="12.33203125" bestFit="1" customWidth="1"/>
    <col min="3096" max="3096" width="17.5546875" bestFit="1" customWidth="1"/>
    <col min="3097" max="3097" width="12.33203125" bestFit="1" customWidth="1"/>
    <col min="3098" max="3098" width="13.44140625" bestFit="1" customWidth="1"/>
    <col min="3333" max="3333" width="33.6640625" customWidth="1"/>
    <col min="3334" max="3334" width="16" customWidth="1"/>
    <col min="3335" max="3336" width="15" bestFit="1" customWidth="1"/>
    <col min="3337" max="3337" width="16.5546875" bestFit="1" customWidth="1"/>
    <col min="3338" max="3338" width="12.5546875" customWidth="1"/>
    <col min="3339" max="3339" width="17.5546875" bestFit="1" customWidth="1"/>
    <col min="3340" max="3341" width="18.109375" bestFit="1" customWidth="1"/>
    <col min="3342" max="3342" width="12.88671875" bestFit="1" customWidth="1"/>
    <col min="3343" max="3344" width="16.5546875" bestFit="1" customWidth="1"/>
    <col min="3345" max="3346" width="13.109375" bestFit="1" customWidth="1"/>
    <col min="3347" max="3347" width="15.5546875" bestFit="1" customWidth="1"/>
    <col min="3348" max="3348" width="13.6640625" bestFit="1" customWidth="1"/>
    <col min="3349" max="3351" width="12.33203125" bestFit="1" customWidth="1"/>
    <col min="3352" max="3352" width="17.5546875" bestFit="1" customWidth="1"/>
    <col min="3353" max="3353" width="12.33203125" bestFit="1" customWidth="1"/>
    <col min="3354" max="3354" width="13.44140625" bestFit="1" customWidth="1"/>
    <col min="3589" max="3589" width="33.6640625" customWidth="1"/>
    <col min="3590" max="3590" width="16" customWidth="1"/>
    <col min="3591" max="3592" width="15" bestFit="1" customWidth="1"/>
    <col min="3593" max="3593" width="16.5546875" bestFit="1" customWidth="1"/>
    <col min="3594" max="3594" width="12.5546875" customWidth="1"/>
    <col min="3595" max="3595" width="17.5546875" bestFit="1" customWidth="1"/>
    <col min="3596" max="3597" width="18.109375" bestFit="1" customWidth="1"/>
    <col min="3598" max="3598" width="12.88671875" bestFit="1" customWidth="1"/>
    <col min="3599" max="3600" width="16.5546875" bestFit="1" customWidth="1"/>
    <col min="3601" max="3602" width="13.109375" bestFit="1" customWidth="1"/>
    <col min="3603" max="3603" width="15.5546875" bestFit="1" customWidth="1"/>
    <col min="3604" max="3604" width="13.6640625" bestFit="1" customWidth="1"/>
    <col min="3605" max="3607" width="12.33203125" bestFit="1" customWidth="1"/>
    <col min="3608" max="3608" width="17.5546875" bestFit="1" customWidth="1"/>
    <col min="3609" max="3609" width="12.33203125" bestFit="1" customWidth="1"/>
    <col min="3610" max="3610" width="13.44140625" bestFit="1" customWidth="1"/>
    <col min="3845" max="3845" width="33.6640625" customWidth="1"/>
    <col min="3846" max="3846" width="16" customWidth="1"/>
    <col min="3847" max="3848" width="15" bestFit="1" customWidth="1"/>
    <col min="3849" max="3849" width="16.5546875" bestFit="1" customWidth="1"/>
    <col min="3850" max="3850" width="12.5546875" customWidth="1"/>
    <col min="3851" max="3851" width="17.5546875" bestFit="1" customWidth="1"/>
    <col min="3852" max="3853" width="18.109375" bestFit="1" customWidth="1"/>
    <col min="3854" max="3854" width="12.88671875" bestFit="1" customWidth="1"/>
    <col min="3855" max="3856" width="16.5546875" bestFit="1" customWidth="1"/>
    <col min="3857" max="3858" width="13.109375" bestFit="1" customWidth="1"/>
    <col min="3859" max="3859" width="15.5546875" bestFit="1" customWidth="1"/>
    <col min="3860" max="3860" width="13.6640625" bestFit="1" customWidth="1"/>
    <col min="3861" max="3863" width="12.33203125" bestFit="1" customWidth="1"/>
    <col min="3864" max="3864" width="17.5546875" bestFit="1" customWidth="1"/>
    <col min="3865" max="3865" width="12.33203125" bestFit="1" customWidth="1"/>
    <col min="3866" max="3866" width="13.44140625" bestFit="1" customWidth="1"/>
    <col min="4101" max="4101" width="33.6640625" customWidth="1"/>
    <col min="4102" max="4102" width="16" customWidth="1"/>
    <col min="4103" max="4104" width="15" bestFit="1" customWidth="1"/>
    <col min="4105" max="4105" width="16.5546875" bestFit="1" customWidth="1"/>
    <col min="4106" max="4106" width="12.5546875" customWidth="1"/>
    <col min="4107" max="4107" width="17.5546875" bestFit="1" customWidth="1"/>
    <col min="4108" max="4109" width="18.109375" bestFit="1" customWidth="1"/>
    <col min="4110" max="4110" width="12.88671875" bestFit="1" customWidth="1"/>
    <col min="4111" max="4112" width="16.5546875" bestFit="1" customWidth="1"/>
    <col min="4113" max="4114" width="13.109375" bestFit="1" customWidth="1"/>
    <col min="4115" max="4115" width="15.5546875" bestFit="1" customWidth="1"/>
    <col min="4116" max="4116" width="13.6640625" bestFit="1" customWidth="1"/>
    <col min="4117" max="4119" width="12.33203125" bestFit="1" customWidth="1"/>
    <col min="4120" max="4120" width="17.5546875" bestFit="1" customWidth="1"/>
    <col min="4121" max="4121" width="12.33203125" bestFit="1" customWidth="1"/>
    <col min="4122" max="4122" width="13.44140625" bestFit="1" customWidth="1"/>
    <col min="4357" max="4357" width="33.6640625" customWidth="1"/>
    <col min="4358" max="4358" width="16" customWidth="1"/>
    <col min="4359" max="4360" width="15" bestFit="1" customWidth="1"/>
    <col min="4361" max="4361" width="16.5546875" bestFit="1" customWidth="1"/>
    <col min="4362" max="4362" width="12.5546875" customWidth="1"/>
    <col min="4363" max="4363" width="17.5546875" bestFit="1" customWidth="1"/>
    <col min="4364" max="4365" width="18.109375" bestFit="1" customWidth="1"/>
    <col min="4366" max="4366" width="12.88671875" bestFit="1" customWidth="1"/>
    <col min="4367" max="4368" width="16.5546875" bestFit="1" customWidth="1"/>
    <col min="4369" max="4370" width="13.109375" bestFit="1" customWidth="1"/>
    <col min="4371" max="4371" width="15.5546875" bestFit="1" customWidth="1"/>
    <col min="4372" max="4372" width="13.6640625" bestFit="1" customWidth="1"/>
    <col min="4373" max="4375" width="12.33203125" bestFit="1" customWidth="1"/>
    <col min="4376" max="4376" width="17.5546875" bestFit="1" customWidth="1"/>
    <col min="4377" max="4377" width="12.33203125" bestFit="1" customWidth="1"/>
    <col min="4378" max="4378" width="13.44140625" bestFit="1" customWidth="1"/>
    <col min="4613" max="4613" width="33.6640625" customWidth="1"/>
    <col min="4614" max="4614" width="16" customWidth="1"/>
    <col min="4615" max="4616" width="15" bestFit="1" customWidth="1"/>
    <col min="4617" max="4617" width="16.5546875" bestFit="1" customWidth="1"/>
    <col min="4618" max="4618" width="12.5546875" customWidth="1"/>
    <col min="4619" max="4619" width="17.5546875" bestFit="1" customWidth="1"/>
    <col min="4620" max="4621" width="18.109375" bestFit="1" customWidth="1"/>
    <col min="4622" max="4622" width="12.88671875" bestFit="1" customWidth="1"/>
    <col min="4623" max="4624" width="16.5546875" bestFit="1" customWidth="1"/>
    <col min="4625" max="4626" width="13.109375" bestFit="1" customWidth="1"/>
    <col min="4627" max="4627" width="15.5546875" bestFit="1" customWidth="1"/>
    <col min="4628" max="4628" width="13.6640625" bestFit="1" customWidth="1"/>
    <col min="4629" max="4631" width="12.33203125" bestFit="1" customWidth="1"/>
    <col min="4632" max="4632" width="17.5546875" bestFit="1" customWidth="1"/>
    <col min="4633" max="4633" width="12.33203125" bestFit="1" customWidth="1"/>
    <col min="4634" max="4634" width="13.44140625" bestFit="1" customWidth="1"/>
    <col min="4869" max="4869" width="33.6640625" customWidth="1"/>
    <col min="4870" max="4870" width="16" customWidth="1"/>
    <col min="4871" max="4872" width="15" bestFit="1" customWidth="1"/>
    <col min="4873" max="4873" width="16.5546875" bestFit="1" customWidth="1"/>
    <col min="4874" max="4874" width="12.5546875" customWidth="1"/>
    <col min="4875" max="4875" width="17.5546875" bestFit="1" customWidth="1"/>
    <col min="4876" max="4877" width="18.109375" bestFit="1" customWidth="1"/>
    <col min="4878" max="4878" width="12.88671875" bestFit="1" customWidth="1"/>
    <col min="4879" max="4880" width="16.5546875" bestFit="1" customWidth="1"/>
    <col min="4881" max="4882" width="13.109375" bestFit="1" customWidth="1"/>
    <col min="4883" max="4883" width="15.5546875" bestFit="1" customWidth="1"/>
    <col min="4884" max="4884" width="13.6640625" bestFit="1" customWidth="1"/>
    <col min="4885" max="4887" width="12.33203125" bestFit="1" customWidth="1"/>
    <col min="4888" max="4888" width="17.5546875" bestFit="1" customWidth="1"/>
    <col min="4889" max="4889" width="12.33203125" bestFit="1" customWidth="1"/>
    <col min="4890" max="4890" width="13.44140625" bestFit="1" customWidth="1"/>
    <col min="5125" max="5125" width="33.6640625" customWidth="1"/>
    <col min="5126" max="5126" width="16" customWidth="1"/>
    <col min="5127" max="5128" width="15" bestFit="1" customWidth="1"/>
    <col min="5129" max="5129" width="16.5546875" bestFit="1" customWidth="1"/>
    <col min="5130" max="5130" width="12.5546875" customWidth="1"/>
    <col min="5131" max="5131" width="17.5546875" bestFit="1" customWidth="1"/>
    <col min="5132" max="5133" width="18.109375" bestFit="1" customWidth="1"/>
    <col min="5134" max="5134" width="12.88671875" bestFit="1" customWidth="1"/>
    <col min="5135" max="5136" width="16.5546875" bestFit="1" customWidth="1"/>
    <col min="5137" max="5138" width="13.109375" bestFit="1" customWidth="1"/>
    <col min="5139" max="5139" width="15.5546875" bestFit="1" customWidth="1"/>
    <col min="5140" max="5140" width="13.6640625" bestFit="1" customWidth="1"/>
    <col min="5141" max="5143" width="12.33203125" bestFit="1" customWidth="1"/>
    <col min="5144" max="5144" width="17.5546875" bestFit="1" customWidth="1"/>
    <col min="5145" max="5145" width="12.33203125" bestFit="1" customWidth="1"/>
    <col min="5146" max="5146" width="13.44140625" bestFit="1" customWidth="1"/>
    <col min="5381" max="5381" width="33.6640625" customWidth="1"/>
    <col min="5382" max="5382" width="16" customWidth="1"/>
    <col min="5383" max="5384" width="15" bestFit="1" customWidth="1"/>
    <col min="5385" max="5385" width="16.5546875" bestFit="1" customWidth="1"/>
    <col min="5386" max="5386" width="12.5546875" customWidth="1"/>
    <col min="5387" max="5387" width="17.5546875" bestFit="1" customWidth="1"/>
    <col min="5388" max="5389" width="18.109375" bestFit="1" customWidth="1"/>
    <col min="5390" max="5390" width="12.88671875" bestFit="1" customWidth="1"/>
    <col min="5391" max="5392" width="16.5546875" bestFit="1" customWidth="1"/>
    <col min="5393" max="5394" width="13.109375" bestFit="1" customWidth="1"/>
    <col min="5395" max="5395" width="15.5546875" bestFit="1" customWidth="1"/>
    <col min="5396" max="5396" width="13.6640625" bestFit="1" customWidth="1"/>
    <col min="5397" max="5399" width="12.33203125" bestFit="1" customWidth="1"/>
    <col min="5400" max="5400" width="17.5546875" bestFit="1" customWidth="1"/>
    <col min="5401" max="5401" width="12.33203125" bestFit="1" customWidth="1"/>
    <col min="5402" max="5402" width="13.44140625" bestFit="1" customWidth="1"/>
    <col min="5637" max="5637" width="33.6640625" customWidth="1"/>
    <col min="5638" max="5638" width="16" customWidth="1"/>
    <col min="5639" max="5640" width="15" bestFit="1" customWidth="1"/>
    <col min="5641" max="5641" width="16.5546875" bestFit="1" customWidth="1"/>
    <col min="5642" max="5642" width="12.5546875" customWidth="1"/>
    <col min="5643" max="5643" width="17.5546875" bestFit="1" customWidth="1"/>
    <col min="5644" max="5645" width="18.109375" bestFit="1" customWidth="1"/>
    <col min="5646" max="5646" width="12.88671875" bestFit="1" customWidth="1"/>
    <col min="5647" max="5648" width="16.5546875" bestFit="1" customWidth="1"/>
    <col min="5649" max="5650" width="13.109375" bestFit="1" customWidth="1"/>
    <col min="5651" max="5651" width="15.5546875" bestFit="1" customWidth="1"/>
    <col min="5652" max="5652" width="13.6640625" bestFit="1" customWidth="1"/>
    <col min="5653" max="5655" width="12.33203125" bestFit="1" customWidth="1"/>
    <col min="5656" max="5656" width="17.5546875" bestFit="1" customWidth="1"/>
    <col min="5657" max="5657" width="12.33203125" bestFit="1" customWidth="1"/>
    <col min="5658" max="5658" width="13.44140625" bestFit="1" customWidth="1"/>
    <col min="5893" max="5893" width="33.6640625" customWidth="1"/>
    <col min="5894" max="5894" width="16" customWidth="1"/>
    <col min="5895" max="5896" width="15" bestFit="1" customWidth="1"/>
    <col min="5897" max="5897" width="16.5546875" bestFit="1" customWidth="1"/>
    <col min="5898" max="5898" width="12.5546875" customWidth="1"/>
    <col min="5899" max="5899" width="17.5546875" bestFit="1" customWidth="1"/>
    <col min="5900" max="5901" width="18.109375" bestFit="1" customWidth="1"/>
    <col min="5902" max="5902" width="12.88671875" bestFit="1" customWidth="1"/>
    <col min="5903" max="5904" width="16.5546875" bestFit="1" customWidth="1"/>
    <col min="5905" max="5906" width="13.109375" bestFit="1" customWidth="1"/>
    <col min="5907" max="5907" width="15.5546875" bestFit="1" customWidth="1"/>
    <col min="5908" max="5908" width="13.6640625" bestFit="1" customWidth="1"/>
    <col min="5909" max="5911" width="12.33203125" bestFit="1" customWidth="1"/>
    <col min="5912" max="5912" width="17.5546875" bestFit="1" customWidth="1"/>
    <col min="5913" max="5913" width="12.33203125" bestFit="1" customWidth="1"/>
    <col min="5914" max="5914" width="13.44140625" bestFit="1" customWidth="1"/>
    <col min="6149" max="6149" width="33.6640625" customWidth="1"/>
    <col min="6150" max="6150" width="16" customWidth="1"/>
    <col min="6151" max="6152" width="15" bestFit="1" customWidth="1"/>
    <col min="6153" max="6153" width="16.5546875" bestFit="1" customWidth="1"/>
    <col min="6154" max="6154" width="12.5546875" customWidth="1"/>
    <col min="6155" max="6155" width="17.5546875" bestFit="1" customWidth="1"/>
    <col min="6156" max="6157" width="18.109375" bestFit="1" customWidth="1"/>
    <col min="6158" max="6158" width="12.88671875" bestFit="1" customWidth="1"/>
    <col min="6159" max="6160" width="16.5546875" bestFit="1" customWidth="1"/>
    <col min="6161" max="6162" width="13.109375" bestFit="1" customWidth="1"/>
    <col min="6163" max="6163" width="15.5546875" bestFit="1" customWidth="1"/>
    <col min="6164" max="6164" width="13.6640625" bestFit="1" customWidth="1"/>
    <col min="6165" max="6167" width="12.33203125" bestFit="1" customWidth="1"/>
    <col min="6168" max="6168" width="17.5546875" bestFit="1" customWidth="1"/>
    <col min="6169" max="6169" width="12.33203125" bestFit="1" customWidth="1"/>
    <col min="6170" max="6170" width="13.44140625" bestFit="1" customWidth="1"/>
    <col min="6405" max="6405" width="33.6640625" customWidth="1"/>
    <col min="6406" max="6406" width="16" customWidth="1"/>
    <col min="6407" max="6408" width="15" bestFit="1" customWidth="1"/>
    <col min="6409" max="6409" width="16.5546875" bestFit="1" customWidth="1"/>
    <col min="6410" max="6410" width="12.5546875" customWidth="1"/>
    <col min="6411" max="6411" width="17.5546875" bestFit="1" customWidth="1"/>
    <col min="6412" max="6413" width="18.109375" bestFit="1" customWidth="1"/>
    <col min="6414" max="6414" width="12.88671875" bestFit="1" customWidth="1"/>
    <col min="6415" max="6416" width="16.5546875" bestFit="1" customWidth="1"/>
    <col min="6417" max="6418" width="13.109375" bestFit="1" customWidth="1"/>
    <col min="6419" max="6419" width="15.5546875" bestFit="1" customWidth="1"/>
    <col min="6420" max="6420" width="13.6640625" bestFit="1" customWidth="1"/>
    <col min="6421" max="6423" width="12.33203125" bestFit="1" customWidth="1"/>
    <col min="6424" max="6424" width="17.5546875" bestFit="1" customWidth="1"/>
    <col min="6425" max="6425" width="12.33203125" bestFit="1" customWidth="1"/>
    <col min="6426" max="6426" width="13.44140625" bestFit="1" customWidth="1"/>
    <col min="6661" max="6661" width="33.6640625" customWidth="1"/>
    <col min="6662" max="6662" width="16" customWidth="1"/>
    <col min="6663" max="6664" width="15" bestFit="1" customWidth="1"/>
    <col min="6665" max="6665" width="16.5546875" bestFit="1" customWidth="1"/>
    <col min="6666" max="6666" width="12.5546875" customWidth="1"/>
    <col min="6667" max="6667" width="17.5546875" bestFit="1" customWidth="1"/>
    <col min="6668" max="6669" width="18.109375" bestFit="1" customWidth="1"/>
    <col min="6670" max="6670" width="12.88671875" bestFit="1" customWidth="1"/>
    <col min="6671" max="6672" width="16.5546875" bestFit="1" customWidth="1"/>
    <col min="6673" max="6674" width="13.109375" bestFit="1" customWidth="1"/>
    <col min="6675" max="6675" width="15.5546875" bestFit="1" customWidth="1"/>
    <col min="6676" max="6676" width="13.6640625" bestFit="1" customWidth="1"/>
    <col min="6677" max="6679" width="12.33203125" bestFit="1" customWidth="1"/>
    <col min="6680" max="6680" width="17.5546875" bestFit="1" customWidth="1"/>
    <col min="6681" max="6681" width="12.33203125" bestFit="1" customWidth="1"/>
    <col min="6682" max="6682" width="13.44140625" bestFit="1" customWidth="1"/>
    <col min="6917" max="6917" width="33.6640625" customWidth="1"/>
    <col min="6918" max="6918" width="16" customWidth="1"/>
    <col min="6919" max="6920" width="15" bestFit="1" customWidth="1"/>
    <col min="6921" max="6921" width="16.5546875" bestFit="1" customWidth="1"/>
    <col min="6922" max="6922" width="12.5546875" customWidth="1"/>
    <col min="6923" max="6923" width="17.5546875" bestFit="1" customWidth="1"/>
    <col min="6924" max="6925" width="18.109375" bestFit="1" customWidth="1"/>
    <col min="6926" max="6926" width="12.88671875" bestFit="1" customWidth="1"/>
    <col min="6927" max="6928" width="16.5546875" bestFit="1" customWidth="1"/>
    <col min="6929" max="6930" width="13.109375" bestFit="1" customWidth="1"/>
    <col min="6931" max="6931" width="15.5546875" bestFit="1" customWidth="1"/>
    <col min="6932" max="6932" width="13.6640625" bestFit="1" customWidth="1"/>
    <col min="6933" max="6935" width="12.33203125" bestFit="1" customWidth="1"/>
    <col min="6936" max="6936" width="17.5546875" bestFit="1" customWidth="1"/>
    <col min="6937" max="6937" width="12.33203125" bestFit="1" customWidth="1"/>
    <col min="6938" max="6938" width="13.44140625" bestFit="1" customWidth="1"/>
    <col min="7173" max="7173" width="33.6640625" customWidth="1"/>
    <col min="7174" max="7174" width="16" customWidth="1"/>
    <col min="7175" max="7176" width="15" bestFit="1" customWidth="1"/>
    <col min="7177" max="7177" width="16.5546875" bestFit="1" customWidth="1"/>
    <col min="7178" max="7178" width="12.5546875" customWidth="1"/>
    <col min="7179" max="7179" width="17.5546875" bestFit="1" customWidth="1"/>
    <col min="7180" max="7181" width="18.109375" bestFit="1" customWidth="1"/>
    <col min="7182" max="7182" width="12.88671875" bestFit="1" customWidth="1"/>
    <col min="7183" max="7184" width="16.5546875" bestFit="1" customWidth="1"/>
    <col min="7185" max="7186" width="13.109375" bestFit="1" customWidth="1"/>
    <col min="7187" max="7187" width="15.5546875" bestFit="1" customWidth="1"/>
    <col min="7188" max="7188" width="13.6640625" bestFit="1" customWidth="1"/>
    <col min="7189" max="7191" width="12.33203125" bestFit="1" customWidth="1"/>
    <col min="7192" max="7192" width="17.5546875" bestFit="1" customWidth="1"/>
    <col min="7193" max="7193" width="12.33203125" bestFit="1" customWidth="1"/>
    <col min="7194" max="7194" width="13.44140625" bestFit="1" customWidth="1"/>
    <col min="7429" max="7429" width="33.6640625" customWidth="1"/>
    <col min="7430" max="7430" width="16" customWidth="1"/>
    <col min="7431" max="7432" width="15" bestFit="1" customWidth="1"/>
    <col min="7433" max="7433" width="16.5546875" bestFit="1" customWidth="1"/>
    <col min="7434" max="7434" width="12.5546875" customWidth="1"/>
    <col min="7435" max="7435" width="17.5546875" bestFit="1" customWidth="1"/>
    <col min="7436" max="7437" width="18.109375" bestFit="1" customWidth="1"/>
    <col min="7438" max="7438" width="12.88671875" bestFit="1" customWidth="1"/>
    <col min="7439" max="7440" width="16.5546875" bestFit="1" customWidth="1"/>
    <col min="7441" max="7442" width="13.109375" bestFit="1" customWidth="1"/>
    <col min="7443" max="7443" width="15.5546875" bestFit="1" customWidth="1"/>
    <col min="7444" max="7444" width="13.6640625" bestFit="1" customWidth="1"/>
    <col min="7445" max="7447" width="12.33203125" bestFit="1" customWidth="1"/>
    <col min="7448" max="7448" width="17.5546875" bestFit="1" customWidth="1"/>
    <col min="7449" max="7449" width="12.33203125" bestFit="1" customWidth="1"/>
    <col min="7450" max="7450" width="13.44140625" bestFit="1" customWidth="1"/>
    <col min="7685" max="7685" width="33.6640625" customWidth="1"/>
    <col min="7686" max="7686" width="16" customWidth="1"/>
    <col min="7687" max="7688" width="15" bestFit="1" customWidth="1"/>
    <col min="7689" max="7689" width="16.5546875" bestFit="1" customWidth="1"/>
    <col min="7690" max="7690" width="12.5546875" customWidth="1"/>
    <col min="7691" max="7691" width="17.5546875" bestFit="1" customWidth="1"/>
    <col min="7692" max="7693" width="18.109375" bestFit="1" customWidth="1"/>
    <col min="7694" max="7694" width="12.88671875" bestFit="1" customWidth="1"/>
    <col min="7695" max="7696" width="16.5546875" bestFit="1" customWidth="1"/>
    <col min="7697" max="7698" width="13.109375" bestFit="1" customWidth="1"/>
    <col min="7699" max="7699" width="15.5546875" bestFit="1" customWidth="1"/>
    <col min="7700" max="7700" width="13.6640625" bestFit="1" customWidth="1"/>
    <col min="7701" max="7703" width="12.33203125" bestFit="1" customWidth="1"/>
    <col min="7704" max="7704" width="17.5546875" bestFit="1" customWidth="1"/>
    <col min="7705" max="7705" width="12.33203125" bestFit="1" customWidth="1"/>
    <col min="7706" max="7706" width="13.44140625" bestFit="1" customWidth="1"/>
    <col min="7941" max="7941" width="33.6640625" customWidth="1"/>
    <col min="7942" max="7942" width="16" customWidth="1"/>
    <col min="7943" max="7944" width="15" bestFit="1" customWidth="1"/>
    <col min="7945" max="7945" width="16.5546875" bestFit="1" customWidth="1"/>
    <col min="7946" max="7946" width="12.5546875" customWidth="1"/>
    <col min="7947" max="7947" width="17.5546875" bestFit="1" customWidth="1"/>
    <col min="7948" max="7949" width="18.109375" bestFit="1" customWidth="1"/>
    <col min="7950" max="7950" width="12.88671875" bestFit="1" customWidth="1"/>
    <col min="7951" max="7952" width="16.5546875" bestFit="1" customWidth="1"/>
    <col min="7953" max="7954" width="13.109375" bestFit="1" customWidth="1"/>
    <col min="7955" max="7955" width="15.5546875" bestFit="1" customWidth="1"/>
    <col min="7956" max="7956" width="13.6640625" bestFit="1" customWidth="1"/>
    <col min="7957" max="7959" width="12.33203125" bestFit="1" customWidth="1"/>
    <col min="7960" max="7960" width="17.5546875" bestFit="1" customWidth="1"/>
    <col min="7961" max="7961" width="12.33203125" bestFit="1" customWidth="1"/>
    <col min="7962" max="7962" width="13.44140625" bestFit="1" customWidth="1"/>
    <col min="8197" max="8197" width="33.6640625" customWidth="1"/>
    <col min="8198" max="8198" width="16" customWidth="1"/>
    <col min="8199" max="8200" width="15" bestFit="1" customWidth="1"/>
    <col min="8201" max="8201" width="16.5546875" bestFit="1" customWidth="1"/>
    <col min="8202" max="8202" width="12.5546875" customWidth="1"/>
    <col min="8203" max="8203" width="17.5546875" bestFit="1" customWidth="1"/>
    <col min="8204" max="8205" width="18.109375" bestFit="1" customWidth="1"/>
    <col min="8206" max="8206" width="12.88671875" bestFit="1" customWidth="1"/>
    <col min="8207" max="8208" width="16.5546875" bestFit="1" customWidth="1"/>
    <col min="8209" max="8210" width="13.109375" bestFit="1" customWidth="1"/>
    <col min="8211" max="8211" width="15.5546875" bestFit="1" customWidth="1"/>
    <col min="8212" max="8212" width="13.6640625" bestFit="1" customWidth="1"/>
    <col min="8213" max="8215" width="12.33203125" bestFit="1" customWidth="1"/>
    <col min="8216" max="8216" width="17.5546875" bestFit="1" customWidth="1"/>
    <col min="8217" max="8217" width="12.33203125" bestFit="1" customWidth="1"/>
    <col min="8218" max="8218" width="13.44140625" bestFit="1" customWidth="1"/>
    <col min="8453" max="8453" width="33.6640625" customWidth="1"/>
    <col min="8454" max="8454" width="16" customWidth="1"/>
    <col min="8455" max="8456" width="15" bestFit="1" customWidth="1"/>
    <col min="8457" max="8457" width="16.5546875" bestFit="1" customWidth="1"/>
    <col min="8458" max="8458" width="12.5546875" customWidth="1"/>
    <col min="8459" max="8459" width="17.5546875" bestFit="1" customWidth="1"/>
    <col min="8460" max="8461" width="18.109375" bestFit="1" customWidth="1"/>
    <col min="8462" max="8462" width="12.88671875" bestFit="1" customWidth="1"/>
    <col min="8463" max="8464" width="16.5546875" bestFit="1" customWidth="1"/>
    <col min="8465" max="8466" width="13.109375" bestFit="1" customWidth="1"/>
    <col min="8467" max="8467" width="15.5546875" bestFit="1" customWidth="1"/>
    <col min="8468" max="8468" width="13.6640625" bestFit="1" customWidth="1"/>
    <col min="8469" max="8471" width="12.33203125" bestFit="1" customWidth="1"/>
    <col min="8472" max="8472" width="17.5546875" bestFit="1" customWidth="1"/>
    <col min="8473" max="8473" width="12.33203125" bestFit="1" customWidth="1"/>
    <col min="8474" max="8474" width="13.44140625" bestFit="1" customWidth="1"/>
    <col min="8709" max="8709" width="33.6640625" customWidth="1"/>
    <col min="8710" max="8710" width="16" customWidth="1"/>
    <col min="8711" max="8712" width="15" bestFit="1" customWidth="1"/>
    <col min="8713" max="8713" width="16.5546875" bestFit="1" customWidth="1"/>
    <col min="8714" max="8714" width="12.5546875" customWidth="1"/>
    <col min="8715" max="8715" width="17.5546875" bestFit="1" customWidth="1"/>
    <col min="8716" max="8717" width="18.109375" bestFit="1" customWidth="1"/>
    <col min="8718" max="8718" width="12.88671875" bestFit="1" customWidth="1"/>
    <col min="8719" max="8720" width="16.5546875" bestFit="1" customWidth="1"/>
    <col min="8721" max="8722" width="13.109375" bestFit="1" customWidth="1"/>
    <col min="8723" max="8723" width="15.5546875" bestFit="1" customWidth="1"/>
    <col min="8724" max="8724" width="13.6640625" bestFit="1" customWidth="1"/>
    <col min="8725" max="8727" width="12.33203125" bestFit="1" customWidth="1"/>
    <col min="8728" max="8728" width="17.5546875" bestFit="1" customWidth="1"/>
    <col min="8729" max="8729" width="12.33203125" bestFit="1" customWidth="1"/>
    <col min="8730" max="8730" width="13.44140625" bestFit="1" customWidth="1"/>
    <col min="8965" max="8965" width="33.6640625" customWidth="1"/>
    <col min="8966" max="8966" width="16" customWidth="1"/>
    <col min="8967" max="8968" width="15" bestFit="1" customWidth="1"/>
    <col min="8969" max="8969" width="16.5546875" bestFit="1" customWidth="1"/>
    <col min="8970" max="8970" width="12.5546875" customWidth="1"/>
    <col min="8971" max="8971" width="17.5546875" bestFit="1" customWidth="1"/>
    <col min="8972" max="8973" width="18.109375" bestFit="1" customWidth="1"/>
    <col min="8974" max="8974" width="12.88671875" bestFit="1" customWidth="1"/>
    <col min="8975" max="8976" width="16.5546875" bestFit="1" customWidth="1"/>
    <col min="8977" max="8978" width="13.109375" bestFit="1" customWidth="1"/>
    <col min="8979" max="8979" width="15.5546875" bestFit="1" customWidth="1"/>
    <col min="8980" max="8980" width="13.6640625" bestFit="1" customWidth="1"/>
    <col min="8981" max="8983" width="12.33203125" bestFit="1" customWidth="1"/>
    <col min="8984" max="8984" width="17.5546875" bestFit="1" customWidth="1"/>
    <col min="8985" max="8985" width="12.33203125" bestFit="1" customWidth="1"/>
    <col min="8986" max="8986" width="13.44140625" bestFit="1" customWidth="1"/>
    <col min="9221" max="9221" width="33.6640625" customWidth="1"/>
    <col min="9222" max="9222" width="16" customWidth="1"/>
    <col min="9223" max="9224" width="15" bestFit="1" customWidth="1"/>
    <col min="9225" max="9225" width="16.5546875" bestFit="1" customWidth="1"/>
    <col min="9226" max="9226" width="12.5546875" customWidth="1"/>
    <col min="9227" max="9227" width="17.5546875" bestFit="1" customWidth="1"/>
    <col min="9228" max="9229" width="18.109375" bestFit="1" customWidth="1"/>
    <col min="9230" max="9230" width="12.88671875" bestFit="1" customWidth="1"/>
    <col min="9231" max="9232" width="16.5546875" bestFit="1" customWidth="1"/>
    <col min="9233" max="9234" width="13.109375" bestFit="1" customWidth="1"/>
    <col min="9235" max="9235" width="15.5546875" bestFit="1" customWidth="1"/>
    <col min="9236" max="9236" width="13.6640625" bestFit="1" customWidth="1"/>
    <col min="9237" max="9239" width="12.33203125" bestFit="1" customWidth="1"/>
    <col min="9240" max="9240" width="17.5546875" bestFit="1" customWidth="1"/>
    <col min="9241" max="9241" width="12.33203125" bestFit="1" customWidth="1"/>
    <col min="9242" max="9242" width="13.44140625" bestFit="1" customWidth="1"/>
    <col min="9477" max="9477" width="33.6640625" customWidth="1"/>
    <col min="9478" max="9478" width="16" customWidth="1"/>
    <col min="9479" max="9480" width="15" bestFit="1" customWidth="1"/>
    <col min="9481" max="9481" width="16.5546875" bestFit="1" customWidth="1"/>
    <col min="9482" max="9482" width="12.5546875" customWidth="1"/>
    <col min="9483" max="9483" width="17.5546875" bestFit="1" customWidth="1"/>
    <col min="9484" max="9485" width="18.109375" bestFit="1" customWidth="1"/>
    <col min="9486" max="9486" width="12.88671875" bestFit="1" customWidth="1"/>
    <col min="9487" max="9488" width="16.5546875" bestFit="1" customWidth="1"/>
    <col min="9489" max="9490" width="13.109375" bestFit="1" customWidth="1"/>
    <col min="9491" max="9491" width="15.5546875" bestFit="1" customWidth="1"/>
    <col min="9492" max="9492" width="13.6640625" bestFit="1" customWidth="1"/>
    <col min="9493" max="9495" width="12.33203125" bestFit="1" customWidth="1"/>
    <col min="9496" max="9496" width="17.5546875" bestFit="1" customWidth="1"/>
    <col min="9497" max="9497" width="12.33203125" bestFit="1" customWidth="1"/>
    <col min="9498" max="9498" width="13.44140625" bestFit="1" customWidth="1"/>
    <col min="9733" max="9733" width="33.6640625" customWidth="1"/>
    <col min="9734" max="9734" width="16" customWidth="1"/>
    <col min="9735" max="9736" width="15" bestFit="1" customWidth="1"/>
    <col min="9737" max="9737" width="16.5546875" bestFit="1" customWidth="1"/>
    <col min="9738" max="9738" width="12.5546875" customWidth="1"/>
    <col min="9739" max="9739" width="17.5546875" bestFit="1" customWidth="1"/>
    <col min="9740" max="9741" width="18.109375" bestFit="1" customWidth="1"/>
    <col min="9742" max="9742" width="12.88671875" bestFit="1" customWidth="1"/>
    <col min="9743" max="9744" width="16.5546875" bestFit="1" customWidth="1"/>
    <col min="9745" max="9746" width="13.109375" bestFit="1" customWidth="1"/>
    <col min="9747" max="9747" width="15.5546875" bestFit="1" customWidth="1"/>
    <col min="9748" max="9748" width="13.6640625" bestFit="1" customWidth="1"/>
    <col min="9749" max="9751" width="12.33203125" bestFit="1" customWidth="1"/>
    <col min="9752" max="9752" width="17.5546875" bestFit="1" customWidth="1"/>
    <col min="9753" max="9753" width="12.33203125" bestFit="1" customWidth="1"/>
    <col min="9754" max="9754" width="13.44140625" bestFit="1" customWidth="1"/>
    <col min="9989" max="9989" width="33.6640625" customWidth="1"/>
    <col min="9990" max="9990" width="16" customWidth="1"/>
    <col min="9991" max="9992" width="15" bestFit="1" customWidth="1"/>
    <col min="9993" max="9993" width="16.5546875" bestFit="1" customWidth="1"/>
    <col min="9994" max="9994" width="12.5546875" customWidth="1"/>
    <col min="9995" max="9995" width="17.5546875" bestFit="1" customWidth="1"/>
    <col min="9996" max="9997" width="18.109375" bestFit="1" customWidth="1"/>
    <col min="9998" max="9998" width="12.88671875" bestFit="1" customWidth="1"/>
    <col min="9999" max="10000" width="16.5546875" bestFit="1" customWidth="1"/>
    <col min="10001" max="10002" width="13.109375" bestFit="1" customWidth="1"/>
    <col min="10003" max="10003" width="15.5546875" bestFit="1" customWidth="1"/>
    <col min="10004" max="10004" width="13.6640625" bestFit="1" customWidth="1"/>
    <col min="10005" max="10007" width="12.33203125" bestFit="1" customWidth="1"/>
    <col min="10008" max="10008" width="17.5546875" bestFit="1" customWidth="1"/>
    <col min="10009" max="10009" width="12.33203125" bestFit="1" customWidth="1"/>
    <col min="10010" max="10010" width="13.44140625" bestFit="1" customWidth="1"/>
    <col min="10245" max="10245" width="33.6640625" customWidth="1"/>
    <col min="10246" max="10246" width="16" customWidth="1"/>
    <col min="10247" max="10248" width="15" bestFit="1" customWidth="1"/>
    <col min="10249" max="10249" width="16.5546875" bestFit="1" customWidth="1"/>
    <col min="10250" max="10250" width="12.5546875" customWidth="1"/>
    <col min="10251" max="10251" width="17.5546875" bestFit="1" customWidth="1"/>
    <col min="10252" max="10253" width="18.109375" bestFit="1" customWidth="1"/>
    <col min="10254" max="10254" width="12.88671875" bestFit="1" customWidth="1"/>
    <col min="10255" max="10256" width="16.5546875" bestFit="1" customWidth="1"/>
    <col min="10257" max="10258" width="13.109375" bestFit="1" customWidth="1"/>
    <col min="10259" max="10259" width="15.5546875" bestFit="1" customWidth="1"/>
    <col min="10260" max="10260" width="13.6640625" bestFit="1" customWidth="1"/>
    <col min="10261" max="10263" width="12.33203125" bestFit="1" customWidth="1"/>
    <col min="10264" max="10264" width="17.5546875" bestFit="1" customWidth="1"/>
    <col min="10265" max="10265" width="12.33203125" bestFit="1" customWidth="1"/>
    <col min="10266" max="10266" width="13.44140625" bestFit="1" customWidth="1"/>
    <col min="10501" max="10501" width="33.6640625" customWidth="1"/>
    <col min="10502" max="10502" width="16" customWidth="1"/>
    <col min="10503" max="10504" width="15" bestFit="1" customWidth="1"/>
    <col min="10505" max="10505" width="16.5546875" bestFit="1" customWidth="1"/>
    <col min="10506" max="10506" width="12.5546875" customWidth="1"/>
    <col min="10507" max="10507" width="17.5546875" bestFit="1" customWidth="1"/>
    <col min="10508" max="10509" width="18.109375" bestFit="1" customWidth="1"/>
    <col min="10510" max="10510" width="12.88671875" bestFit="1" customWidth="1"/>
    <col min="10511" max="10512" width="16.5546875" bestFit="1" customWidth="1"/>
    <col min="10513" max="10514" width="13.109375" bestFit="1" customWidth="1"/>
    <col min="10515" max="10515" width="15.5546875" bestFit="1" customWidth="1"/>
    <col min="10516" max="10516" width="13.6640625" bestFit="1" customWidth="1"/>
    <col min="10517" max="10519" width="12.33203125" bestFit="1" customWidth="1"/>
    <col min="10520" max="10520" width="17.5546875" bestFit="1" customWidth="1"/>
    <col min="10521" max="10521" width="12.33203125" bestFit="1" customWidth="1"/>
    <col min="10522" max="10522" width="13.44140625" bestFit="1" customWidth="1"/>
    <col min="10757" max="10757" width="33.6640625" customWidth="1"/>
    <col min="10758" max="10758" width="16" customWidth="1"/>
    <col min="10759" max="10760" width="15" bestFit="1" customWidth="1"/>
    <col min="10761" max="10761" width="16.5546875" bestFit="1" customWidth="1"/>
    <col min="10762" max="10762" width="12.5546875" customWidth="1"/>
    <col min="10763" max="10763" width="17.5546875" bestFit="1" customWidth="1"/>
    <col min="10764" max="10765" width="18.109375" bestFit="1" customWidth="1"/>
    <col min="10766" max="10766" width="12.88671875" bestFit="1" customWidth="1"/>
    <col min="10767" max="10768" width="16.5546875" bestFit="1" customWidth="1"/>
    <col min="10769" max="10770" width="13.109375" bestFit="1" customWidth="1"/>
    <col min="10771" max="10771" width="15.5546875" bestFit="1" customWidth="1"/>
    <col min="10772" max="10772" width="13.6640625" bestFit="1" customWidth="1"/>
    <col min="10773" max="10775" width="12.33203125" bestFit="1" customWidth="1"/>
    <col min="10776" max="10776" width="17.5546875" bestFit="1" customWidth="1"/>
    <col min="10777" max="10777" width="12.33203125" bestFit="1" customWidth="1"/>
    <col min="10778" max="10778" width="13.44140625" bestFit="1" customWidth="1"/>
    <col min="11013" max="11013" width="33.6640625" customWidth="1"/>
    <col min="11014" max="11014" width="16" customWidth="1"/>
    <col min="11015" max="11016" width="15" bestFit="1" customWidth="1"/>
    <col min="11017" max="11017" width="16.5546875" bestFit="1" customWidth="1"/>
    <col min="11018" max="11018" width="12.5546875" customWidth="1"/>
    <col min="11019" max="11019" width="17.5546875" bestFit="1" customWidth="1"/>
    <col min="11020" max="11021" width="18.109375" bestFit="1" customWidth="1"/>
    <col min="11022" max="11022" width="12.88671875" bestFit="1" customWidth="1"/>
    <col min="11023" max="11024" width="16.5546875" bestFit="1" customWidth="1"/>
    <col min="11025" max="11026" width="13.109375" bestFit="1" customWidth="1"/>
    <col min="11027" max="11027" width="15.5546875" bestFit="1" customWidth="1"/>
    <col min="11028" max="11028" width="13.6640625" bestFit="1" customWidth="1"/>
    <col min="11029" max="11031" width="12.33203125" bestFit="1" customWidth="1"/>
    <col min="11032" max="11032" width="17.5546875" bestFit="1" customWidth="1"/>
    <col min="11033" max="11033" width="12.33203125" bestFit="1" customWidth="1"/>
    <col min="11034" max="11034" width="13.44140625" bestFit="1" customWidth="1"/>
    <col min="11269" max="11269" width="33.6640625" customWidth="1"/>
    <col min="11270" max="11270" width="16" customWidth="1"/>
    <col min="11271" max="11272" width="15" bestFit="1" customWidth="1"/>
    <col min="11273" max="11273" width="16.5546875" bestFit="1" customWidth="1"/>
    <col min="11274" max="11274" width="12.5546875" customWidth="1"/>
    <col min="11275" max="11275" width="17.5546875" bestFit="1" customWidth="1"/>
    <col min="11276" max="11277" width="18.109375" bestFit="1" customWidth="1"/>
    <col min="11278" max="11278" width="12.88671875" bestFit="1" customWidth="1"/>
    <col min="11279" max="11280" width="16.5546875" bestFit="1" customWidth="1"/>
    <col min="11281" max="11282" width="13.109375" bestFit="1" customWidth="1"/>
    <col min="11283" max="11283" width="15.5546875" bestFit="1" customWidth="1"/>
    <col min="11284" max="11284" width="13.6640625" bestFit="1" customWidth="1"/>
    <col min="11285" max="11287" width="12.33203125" bestFit="1" customWidth="1"/>
    <col min="11288" max="11288" width="17.5546875" bestFit="1" customWidth="1"/>
    <col min="11289" max="11289" width="12.33203125" bestFit="1" customWidth="1"/>
    <col min="11290" max="11290" width="13.44140625" bestFit="1" customWidth="1"/>
    <col min="11525" max="11525" width="33.6640625" customWidth="1"/>
    <col min="11526" max="11526" width="16" customWidth="1"/>
    <col min="11527" max="11528" width="15" bestFit="1" customWidth="1"/>
    <col min="11529" max="11529" width="16.5546875" bestFit="1" customWidth="1"/>
    <col min="11530" max="11530" width="12.5546875" customWidth="1"/>
    <col min="11531" max="11531" width="17.5546875" bestFit="1" customWidth="1"/>
    <col min="11532" max="11533" width="18.109375" bestFit="1" customWidth="1"/>
    <col min="11534" max="11534" width="12.88671875" bestFit="1" customWidth="1"/>
    <col min="11535" max="11536" width="16.5546875" bestFit="1" customWidth="1"/>
    <col min="11537" max="11538" width="13.109375" bestFit="1" customWidth="1"/>
    <col min="11539" max="11539" width="15.5546875" bestFit="1" customWidth="1"/>
    <col min="11540" max="11540" width="13.6640625" bestFit="1" customWidth="1"/>
    <col min="11541" max="11543" width="12.33203125" bestFit="1" customWidth="1"/>
    <col min="11544" max="11544" width="17.5546875" bestFit="1" customWidth="1"/>
    <col min="11545" max="11545" width="12.33203125" bestFit="1" customWidth="1"/>
    <col min="11546" max="11546" width="13.44140625" bestFit="1" customWidth="1"/>
    <col min="11781" max="11781" width="33.6640625" customWidth="1"/>
    <col min="11782" max="11782" width="16" customWidth="1"/>
    <col min="11783" max="11784" width="15" bestFit="1" customWidth="1"/>
    <col min="11785" max="11785" width="16.5546875" bestFit="1" customWidth="1"/>
    <col min="11786" max="11786" width="12.5546875" customWidth="1"/>
    <col min="11787" max="11787" width="17.5546875" bestFit="1" customWidth="1"/>
    <col min="11788" max="11789" width="18.109375" bestFit="1" customWidth="1"/>
    <col min="11790" max="11790" width="12.88671875" bestFit="1" customWidth="1"/>
    <col min="11791" max="11792" width="16.5546875" bestFit="1" customWidth="1"/>
    <col min="11793" max="11794" width="13.109375" bestFit="1" customWidth="1"/>
    <col min="11795" max="11795" width="15.5546875" bestFit="1" customWidth="1"/>
    <col min="11796" max="11796" width="13.6640625" bestFit="1" customWidth="1"/>
    <col min="11797" max="11799" width="12.33203125" bestFit="1" customWidth="1"/>
    <col min="11800" max="11800" width="17.5546875" bestFit="1" customWidth="1"/>
    <col min="11801" max="11801" width="12.33203125" bestFit="1" customWidth="1"/>
    <col min="11802" max="11802" width="13.44140625" bestFit="1" customWidth="1"/>
    <col min="12037" max="12037" width="33.6640625" customWidth="1"/>
    <col min="12038" max="12038" width="16" customWidth="1"/>
    <col min="12039" max="12040" width="15" bestFit="1" customWidth="1"/>
    <col min="12041" max="12041" width="16.5546875" bestFit="1" customWidth="1"/>
    <col min="12042" max="12042" width="12.5546875" customWidth="1"/>
    <col min="12043" max="12043" width="17.5546875" bestFit="1" customWidth="1"/>
    <col min="12044" max="12045" width="18.109375" bestFit="1" customWidth="1"/>
    <col min="12046" max="12046" width="12.88671875" bestFit="1" customWidth="1"/>
    <col min="12047" max="12048" width="16.5546875" bestFit="1" customWidth="1"/>
    <col min="12049" max="12050" width="13.109375" bestFit="1" customWidth="1"/>
    <col min="12051" max="12051" width="15.5546875" bestFit="1" customWidth="1"/>
    <col min="12052" max="12052" width="13.6640625" bestFit="1" customWidth="1"/>
    <col min="12053" max="12055" width="12.33203125" bestFit="1" customWidth="1"/>
    <col min="12056" max="12056" width="17.5546875" bestFit="1" customWidth="1"/>
    <col min="12057" max="12057" width="12.33203125" bestFit="1" customWidth="1"/>
    <col min="12058" max="12058" width="13.44140625" bestFit="1" customWidth="1"/>
    <col min="12293" max="12293" width="33.6640625" customWidth="1"/>
    <col min="12294" max="12294" width="16" customWidth="1"/>
    <col min="12295" max="12296" width="15" bestFit="1" customWidth="1"/>
    <col min="12297" max="12297" width="16.5546875" bestFit="1" customWidth="1"/>
    <col min="12298" max="12298" width="12.5546875" customWidth="1"/>
    <col min="12299" max="12299" width="17.5546875" bestFit="1" customWidth="1"/>
    <col min="12300" max="12301" width="18.109375" bestFit="1" customWidth="1"/>
    <col min="12302" max="12302" width="12.88671875" bestFit="1" customWidth="1"/>
    <col min="12303" max="12304" width="16.5546875" bestFit="1" customWidth="1"/>
    <col min="12305" max="12306" width="13.109375" bestFit="1" customWidth="1"/>
    <col min="12307" max="12307" width="15.5546875" bestFit="1" customWidth="1"/>
    <col min="12308" max="12308" width="13.6640625" bestFit="1" customWidth="1"/>
    <col min="12309" max="12311" width="12.33203125" bestFit="1" customWidth="1"/>
    <col min="12312" max="12312" width="17.5546875" bestFit="1" customWidth="1"/>
    <col min="12313" max="12313" width="12.33203125" bestFit="1" customWidth="1"/>
    <col min="12314" max="12314" width="13.44140625" bestFit="1" customWidth="1"/>
    <col min="12549" max="12549" width="33.6640625" customWidth="1"/>
    <col min="12550" max="12550" width="16" customWidth="1"/>
    <col min="12551" max="12552" width="15" bestFit="1" customWidth="1"/>
    <col min="12553" max="12553" width="16.5546875" bestFit="1" customWidth="1"/>
    <col min="12554" max="12554" width="12.5546875" customWidth="1"/>
    <col min="12555" max="12555" width="17.5546875" bestFit="1" customWidth="1"/>
    <col min="12556" max="12557" width="18.109375" bestFit="1" customWidth="1"/>
    <col min="12558" max="12558" width="12.88671875" bestFit="1" customWidth="1"/>
    <col min="12559" max="12560" width="16.5546875" bestFit="1" customWidth="1"/>
    <col min="12561" max="12562" width="13.109375" bestFit="1" customWidth="1"/>
    <col min="12563" max="12563" width="15.5546875" bestFit="1" customWidth="1"/>
    <col min="12564" max="12564" width="13.6640625" bestFit="1" customWidth="1"/>
    <col min="12565" max="12567" width="12.33203125" bestFit="1" customWidth="1"/>
    <col min="12568" max="12568" width="17.5546875" bestFit="1" customWidth="1"/>
    <col min="12569" max="12569" width="12.33203125" bestFit="1" customWidth="1"/>
    <col min="12570" max="12570" width="13.44140625" bestFit="1" customWidth="1"/>
    <col min="12805" max="12805" width="33.6640625" customWidth="1"/>
    <col min="12806" max="12806" width="16" customWidth="1"/>
    <col min="12807" max="12808" width="15" bestFit="1" customWidth="1"/>
    <col min="12809" max="12809" width="16.5546875" bestFit="1" customWidth="1"/>
    <col min="12810" max="12810" width="12.5546875" customWidth="1"/>
    <col min="12811" max="12811" width="17.5546875" bestFit="1" customWidth="1"/>
    <col min="12812" max="12813" width="18.109375" bestFit="1" customWidth="1"/>
    <col min="12814" max="12814" width="12.88671875" bestFit="1" customWidth="1"/>
    <col min="12815" max="12816" width="16.5546875" bestFit="1" customWidth="1"/>
    <col min="12817" max="12818" width="13.109375" bestFit="1" customWidth="1"/>
    <col min="12819" max="12819" width="15.5546875" bestFit="1" customWidth="1"/>
    <col min="12820" max="12820" width="13.6640625" bestFit="1" customWidth="1"/>
    <col min="12821" max="12823" width="12.33203125" bestFit="1" customWidth="1"/>
    <col min="12824" max="12824" width="17.5546875" bestFit="1" customWidth="1"/>
    <col min="12825" max="12825" width="12.33203125" bestFit="1" customWidth="1"/>
    <col min="12826" max="12826" width="13.44140625" bestFit="1" customWidth="1"/>
    <col min="13061" max="13061" width="33.6640625" customWidth="1"/>
    <col min="13062" max="13062" width="16" customWidth="1"/>
    <col min="13063" max="13064" width="15" bestFit="1" customWidth="1"/>
    <col min="13065" max="13065" width="16.5546875" bestFit="1" customWidth="1"/>
    <col min="13066" max="13066" width="12.5546875" customWidth="1"/>
    <col min="13067" max="13067" width="17.5546875" bestFit="1" customWidth="1"/>
    <col min="13068" max="13069" width="18.109375" bestFit="1" customWidth="1"/>
    <col min="13070" max="13070" width="12.88671875" bestFit="1" customWidth="1"/>
    <col min="13071" max="13072" width="16.5546875" bestFit="1" customWidth="1"/>
    <col min="13073" max="13074" width="13.109375" bestFit="1" customWidth="1"/>
    <col min="13075" max="13075" width="15.5546875" bestFit="1" customWidth="1"/>
    <col min="13076" max="13076" width="13.6640625" bestFit="1" customWidth="1"/>
    <col min="13077" max="13079" width="12.33203125" bestFit="1" customWidth="1"/>
    <col min="13080" max="13080" width="17.5546875" bestFit="1" customWidth="1"/>
    <col min="13081" max="13081" width="12.33203125" bestFit="1" customWidth="1"/>
    <col min="13082" max="13082" width="13.44140625" bestFit="1" customWidth="1"/>
    <col min="13317" max="13317" width="33.6640625" customWidth="1"/>
    <col min="13318" max="13318" width="16" customWidth="1"/>
    <col min="13319" max="13320" width="15" bestFit="1" customWidth="1"/>
    <col min="13321" max="13321" width="16.5546875" bestFit="1" customWidth="1"/>
    <col min="13322" max="13322" width="12.5546875" customWidth="1"/>
    <col min="13323" max="13323" width="17.5546875" bestFit="1" customWidth="1"/>
    <col min="13324" max="13325" width="18.109375" bestFit="1" customWidth="1"/>
    <col min="13326" max="13326" width="12.88671875" bestFit="1" customWidth="1"/>
    <col min="13327" max="13328" width="16.5546875" bestFit="1" customWidth="1"/>
    <col min="13329" max="13330" width="13.109375" bestFit="1" customWidth="1"/>
    <col min="13331" max="13331" width="15.5546875" bestFit="1" customWidth="1"/>
    <col min="13332" max="13332" width="13.6640625" bestFit="1" customWidth="1"/>
    <col min="13333" max="13335" width="12.33203125" bestFit="1" customWidth="1"/>
    <col min="13336" max="13336" width="17.5546875" bestFit="1" customWidth="1"/>
    <col min="13337" max="13337" width="12.33203125" bestFit="1" customWidth="1"/>
    <col min="13338" max="13338" width="13.44140625" bestFit="1" customWidth="1"/>
    <col min="13573" max="13573" width="33.6640625" customWidth="1"/>
    <col min="13574" max="13574" width="16" customWidth="1"/>
    <col min="13575" max="13576" width="15" bestFit="1" customWidth="1"/>
    <col min="13577" max="13577" width="16.5546875" bestFit="1" customWidth="1"/>
    <col min="13578" max="13578" width="12.5546875" customWidth="1"/>
    <col min="13579" max="13579" width="17.5546875" bestFit="1" customWidth="1"/>
    <col min="13580" max="13581" width="18.109375" bestFit="1" customWidth="1"/>
    <col min="13582" max="13582" width="12.88671875" bestFit="1" customWidth="1"/>
    <col min="13583" max="13584" width="16.5546875" bestFit="1" customWidth="1"/>
    <col min="13585" max="13586" width="13.109375" bestFit="1" customWidth="1"/>
    <col min="13587" max="13587" width="15.5546875" bestFit="1" customWidth="1"/>
    <col min="13588" max="13588" width="13.6640625" bestFit="1" customWidth="1"/>
    <col min="13589" max="13591" width="12.33203125" bestFit="1" customWidth="1"/>
    <col min="13592" max="13592" width="17.5546875" bestFit="1" customWidth="1"/>
    <col min="13593" max="13593" width="12.33203125" bestFit="1" customWidth="1"/>
    <col min="13594" max="13594" width="13.44140625" bestFit="1" customWidth="1"/>
    <col min="13829" max="13829" width="33.6640625" customWidth="1"/>
    <col min="13830" max="13830" width="16" customWidth="1"/>
    <col min="13831" max="13832" width="15" bestFit="1" customWidth="1"/>
    <col min="13833" max="13833" width="16.5546875" bestFit="1" customWidth="1"/>
    <col min="13834" max="13834" width="12.5546875" customWidth="1"/>
    <col min="13835" max="13835" width="17.5546875" bestFit="1" customWidth="1"/>
    <col min="13836" max="13837" width="18.109375" bestFit="1" customWidth="1"/>
    <col min="13838" max="13838" width="12.88671875" bestFit="1" customWidth="1"/>
    <col min="13839" max="13840" width="16.5546875" bestFit="1" customWidth="1"/>
    <col min="13841" max="13842" width="13.109375" bestFit="1" customWidth="1"/>
    <col min="13843" max="13843" width="15.5546875" bestFit="1" customWidth="1"/>
    <col min="13844" max="13844" width="13.6640625" bestFit="1" customWidth="1"/>
    <col min="13845" max="13847" width="12.33203125" bestFit="1" customWidth="1"/>
    <col min="13848" max="13848" width="17.5546875" bestFit="1" customWidth="1"/>
    <col min="13849" max="13849" width="12.33203125" bestFit="1" customWidth="1"/>
    <col min="13850" max="13850" width="13.44140625" bestFit="1" customWidth="1"/>
    <col min="14085" max="14085" width="33.6640625" customWidth="1"/>
    <col min="14086" max="14086" width="16" customWidth="1"/>
    <col min="14087" max="14088" width="15" bestFit="1" customWidth="1"/>
    <col min="14089" max="14089" width="16.5546875" bestFit="1" customWidth="1"/>
    <col min="14090" max="14090" width="12.5546875" customWidth="1"/>
    <col min="14091" max="14091" width="17.5546875" bestFit="1" customWidth="1"/>
    <col min="14092" max="14093" width="18.109375" bestFit="1" customWidth="1"/>
    <col min="14094" max="14094" width="12.88671875" bestFit="1" customWidth="1"/>
    <col min="14095" max="14096" width="16.5546875" bestFit="1" customWidth="1"/>
    <col min="14097" max="14098" width="13.109375" bestFit="1" customWidth="1"/>
    <col min="14099" max="14099" width="15.5546875" bestFit="1" customWidth="1"/>
    <col min="14100" max="14100" width="13.6640625" bestFit="1" customWidth="1"/>
    <col min="14101" max="14103" width="12.33203125" bestFit="1" customWidth="1"/>
    <col min="14104" max="14104" width="17.5546875" bestFit="1" customWidth="1"/>
    <col min="14105" max="14105" width="12.33203125" bestFit="1" customWidth="1"/>
    <col min="14106" max="14106" width="13.44140625" bestFit="1" customWidth="1"/>
    <col min="14341" max="14341" width="33.6640625" customWidth="1"/>
    <col min="14342" max="14342" width="16" customWidth="1"/>
    <col min="14343" max="14344" width="15" bestFit="1" customWidth="1"/>
    <col min="14345" max="14345" width="16.5546875" bestFit="1" customWidth="1"/>
    <col min="14346" max="14346" width="12.5546875" customWidth="1"/>
    <col min="14347" max="14347" width="17.5546875" bestFit="1" customWidth="1"/>
    <col min="14348" max="14349" width="18.109375" bestFit="1" customWidth="1"/>
    <col min="14350" max="14350" width="12.88671875" bestFit="1" customWidth="1"/>
    <col min="14351" max="14352" width="16.5546875" bestFit="1" customWidth="1"/>
    <col min="14353" max="14354" width="13.109375" bestFit="1" customWidth="1"/>
    <col min="14355" max="14355" width="15.5546875" bestFit="1" customWidth="1"/>
    <col min="14356" max="14356" width="13.6640625" bestFit="1" customWidth="1"/>
    <col min="14357" max="14359" width="12.33203125" bestFit="1" customWidth="1"/>
    <col min="14360" max="14360" width="17.5546875" bestFit="1" customWidth="1"/>
    <col min="14361" max="14361" width="12.33203125" bestFit="1" customWidth="1"/>
    <col min="14362" max="14362" width="13.44140625" bestFit="1" customWidth="1"/>
    <col min="14597" max="14597" width="33.6640625" customWidth="1"/>
    <col min="14598" max="14598" width="16" customWidth="1"/>
    <col min="14599" max="14600" width="15" bestFit="1" customWidth="1"/>
    <col min="14601" max="14601" width="16.5546875" bestFit="1" customWidth="1"/>
    <col min="14602" max="14602" width="12.5546875" customWidth="1"/>
    <col min="14603" max="14603" width="17.5546875" bestFit="1" customWidth="1"/>
    <col min="14604" max="14605" width="18.109375" bestFit="1" customWidth="1"/>
    <col min="14606" max="14606" width="12.88671875" bestFit="1" customWidth="1"/>
    <col min="14607" max="14608" width="16.5546875" bestFit="1" customWidth="1"/>
    <col min="14609" max="14610" width="13.109375" bestFit="1" customWidth="1"/>
    <col min="14611" max="14611" width="15.5546875" bestFit="1" customWidth="1"/>
    <col min="14612" max="14612" width="13.6640625" bestFit="1" customWidth="1"/>
    <col min="14613" max="14615" width="12.33203125" bestFit="1" customWidth="1"/>
    <col min="14616" max="14616" width="17.5546875" bestFit="1" customWidth="1"/>
    <col min="14617" max="14617" width="12.33203125" bestFit="1" customWidth="1"/>
    <col min="14618" max="14618" width="13.44140625" bestFit="1" customWidth="1"/>
    <col min="14853" max="14853" width="33.6640625" customWidth="1"/>
    <col min="14854" max="14854" width="16" customWidth="1"/>
    <col min="14855" max="14856" width="15" bestFit="1" customWidth="1"/>
    <col min="14857" max="14857" width="16.5546875" bestFit="1" customWidth="1"/>
    <col min="14858" max="14858" width="12.5546875" customWidth="1"/>
    <col min="14859" max="14859" width="17.5546875" bestFit="1" customWidth="1"/>
    <col min="14860" max="14861" width="18.109375" bestFit="1" customWidth="1"/>
    <col min="14862" max="14862" width="12.88671875" bestFit="1" customWidth="1"/>
    <col min="14863" max="14864" width="16.5546875" bestFit="1" customWidth="1"/>
    <col min="14865" max="14866" width="13.109375" bestFit="1" customWidth="1"/>
    <col min="14867" max="14867" width="15.5546875" bestFit="1" customWidth="1"/>
    <col min="14868" max="14868" width="13.6640625" bestFit="1" customWidth="1"/>
    <col min="14869" max="14871" width="12.33203125" bestFit="1" customWidth="1"/>
    <col min="14872" max="14872" width="17.5546875" bestFit="1" customWidth="1"/>
    <col min="14873" max="14873" width="12.33203125" bestFit="1" customWidth="1"/>
    <col min="14874" max="14874" width="13.44140625" bestFit="1" customWidth="1"/>
    <col min="15109" max="15109" width="33.6640625" customWidth="1"/>
    <col min="15110" max="15110" width="16" customWidth="1"/>
    <col min="15111" max="15112" width="15" bestFit="1" customWidth="1"/>
    <col min="15113" max="15113" width="16.5546875" bestFit="1" customWidth="1"/>
    <col min="15114" max="15114" width="12.5546875" customWidth="1"/>
    <col min="15115" max="15115" width="17.5546875" bestFit="1" customWidth="1"/>
    <col min="15116" max="15117" width="18.109375" bestFit="1" customWidth="1"/>
    <col min="15118" max="15118" width="12.88671875" bestFit="1" customWidth="1"/>
    <col min="15119" max="15120" width="16.5546875" bestFit="1" customWidth="1"/>
    <col min="15121" max="15122" width="13.109375" bestFit="1" customWidth="1"/>
    <col min="15123" max="15123" width="15.5546875" bestFit="1" customWidth="1"/>
    <col min="15124" max="15124" width="13.6640625" bestFit="1" customWidth="1"/>
    <col min="15125" max="15127" width="12.33203125" bestFit="1" customWidth="1"/>
    <col min="15128" max="15128" width="17.5546875" bestFit="1" customWidth="1"/>
    <col min="15129" max="15129" width="12.33203125" bestFit="1" customWidth="1"/>
    <col min="15130" max="15130" width="13.44140625" bestFit="1" customWidth="1"/>
    <col min="15365" max="15365" width="33.6640625" customWidth="1"/>
    <col min="15366" max="15366" width="16" customWidth="1"/>
    <col min="15367" max="15368" width="15" bestFit="1" customWidth="1"/>
    <col min="15369" max="15369" width="16.5546875" bestFit="1" customWidth="1"/>
    <col min="15370" max="15370" width="12.5546875" customWidth="1"/>
    <col min="15371" max="15371" width="17.5546875" bestFit="1" customWidth="1"/>
    <col min="15372" max="15373" width="18.109375" bestFit="1" customWidth="1"/>
    <col min="15374" max="15374" width="12.88671875" bestFit="1" customWidth="1"/>
    <col min="15375" max="15376" width="16.5546875" bestFit="1" customWidth="1"/>
    <col min="15377" max="15378" width="13.109375" bestFit="1" customWidth="1"/>
    <col min="15379" max="15379" width="15.5546875" bestFit="1" customWidth="1"/>
    <col min="15380" max="15380" width="13.6640625" bestFit="1" customWidth="1"/>
    <col min="15381" max="15383" width="12.33203125" bestFit="1" customWidth="1"/>
    <col min="15384" max="15384" width="17.5546875" bestFit="1" customWidth="1"/>
    <col min="15385" max="15385" width="12.33203125" bestFit="1" customWidth="1"/>
    <col min="15386" max="15386" width="13.44140625" bestFit="1" customWidth="1"/>
    <col min="15621" max="15621" width="33.6640625" customWidth="1"/>
    <col min="15622" max="15622" width="16" customWidth="1"/>
    <col min="15623" max="15624" width="15" bestFit="1" customWidth="1"/>
    <col min="15625" max="15625" width="16.5546875" bestFit="1" customWidth="1"/>
    <col min="15626" max="15626" width="12.5546875" customWidth="1"/>
    <col min="15627" max="15627" width="17.5546875" bestFit="1" customWidth="1"/>
    <col min="15628" max="15629" width="18.109375" bestFit="1" customWidth="1"/>
    <col min="15630" max="15630" width="12.88671875" bestFit="1" customWidth="1"/>
    <col min="15631" max="15632" width="16.5546875" bestFit="1" customWidth="1"/>
    <col min="15633" max="15634" width="13.109375" bestFit="1" customWidth="1"/>
    <col min="15635" max="15635" width="15.5546875" bestFit="1" customWidth="1"/>
    <col min="15636" max="15636" width="13.6640625" bestFit="1" customWidth="1"/>
    <col min="15637" max="15639" width="12.33203125" bestFit="1" customWidth="1"/>
    <col min="15640" max="15640" width="17.5546875" bestFit="1" customWidth="1"/>
    <col min="15641" max="15641" width="12.33203125" bestFit="1" customWidth="1"/>
    <col min="15642" max="15642" width="13.44140625" bestFit="1" customWidth="1"/>
    <col min="15877" max="15877" width="33.6640625" customWidth="1"/>
    <col min="15878" max="15878" width="16" customWidth="1"/>
    <col min="15879" max="15880" width="15" bestFit="1" customWidth="1"/>
    <col min="15881" max="15881" width="16.5546875" bestFit="1" customWidth="1"/>
    <col min="15882" max="15882" width="12.5546875" customWidth="1"/>
    <col min="15883" max="15883" width="17.5546875" bestFit="1" customWidth="1"/>
    <col min="15884" max="15885" width="18.109375" bestFit="1" customWidth="1"/>
    <col min="15886" max="15886" width="12.88671875" bestFit="1" customWidth="1"/>
    <col min="15887" max="15888" width="16.5546875" bestFit="1" customWidth="1"/>
    <col min="15889" max="15890" width="13.109375" bestFit="1" customWidth="1"/>
    <col min="15891" max="15891" width="15.5546875" bestFit="1" customWidth="1"/>
    <col min="15892" max="15892" width="13.6640625" bestFit="1" customWidth="1"/>
    <col min="15893" max="15895" width="12.33203125" bestFit="1" customWidth="1"/>
    <col min="15896" max="15896" width="17.5546875" bestFit="1" customWidth="1"/>
    <col min="15897" max="15897" width="12.33203125" bestFit="1" customWidth="1"/>
    <col min="15898" max="15898" width="13.44140625" bestFit="1" customWidth="1"/>
    <col min="16133" max="16133" width="33.6640625" customWidth="1"/>
    <col min="16134" max="16134" width="16" customWidth="1"/>
    <col min="16135" max="16136" width="15" bestFit="1" customWidth="1"/>
    <col min="16137" max="16137" width="16.5546875" bestFit="1" customWidth="1"/>
    <col min="16138" max="16138" width="12.5546875" customWidth="1"/>
    <col min="16139" max="16139" width="17.5546875" bestFit="1" customWidth="1"/>
    <col min="16140" max="16141" width="18.109375" bestFit="1" customWidth="1"/>
    <col min="16142" max="16142" width="12.88671875" bestFit="1" customWidth="1"/>
    <col min="16143" max="16144" width="16.5546875" bestFit="1" customWidth="1"/>
    <col min="16145" max="16146" width="13.109375" bestFit="1" customWidth="1"/>
    <col min="16147" max="16147" width="15.5546875" bestFit="1" customWidth="1"/>
    <col min="16148" max="16148" width="13.6640625" bestFit="1" customWidth="1"/>
    <col min="16149" max="16151" width="12.33203125" bestFit="1" customWidth="1"/>
    <col min="16152" max="16152" width="17.5546875" bestFit="1" customWidth="1"/>
    <col min="16153" max="16153" width="12.33203125" bestFit="1" customWidth="1"/>
    <col min="16154" max="16154" width="13.44140625" bestFit="1" customWidth="1"/>
  </cols>
  <sheetData>
    <row r="1" spans="1:38" ht="14.4">
      <c r="B1" s="1003"/>
      <c r="C1" s="1003"/>
      <c r="D1" s="1003"/>
      <c r="E1" s="1003"/>
      <c r="F1" s="1003"/>
      <c r="G1" s="1003"/>
      <c r="H1" s="1003"/>
      <c r="I1" s="1003"/>
      <c r="J1" s="1003"/>
      <c r="K1" s="1003"/>
      <c r="L1" s="1003"/>
      <c r="M1" s="1003"/>
      <c r="N1" s="1003"/>
      <c r="O1" s="1003"/>
      <c r="P1" s="1003"/>
      <c r="Q1" s="1003"/>
      <c r="R1" s="1003"/>
      <c r="S1" s="1003"/>
      <c r="T1" s="1003"/>
      <c r="U1" s="1003"/>
      <c r="V1" s="1003"/>
      <c r="W1" s="1003"/>
      <c r="X1" s="1003"/>
      <c r="Y1" s="1003"/>
    </row>
    <row r="2" spans="1:38" s="13" customFormat="1" ht="31.5" customHeight="1">
      <c r="A2" s="299"/>
      <c r="B2" s="744" t="s">
        <v>343</v>
      </c>
      <c r="C2" s="668" t="s">
        <v>344</v>
      </c>
      <c r="D2" s="744" t="s">
        <v>345</v>
      </c>
      <c r="E2" s="744"/>
      <c r="F2" s="18" t="s">
        <v>344</v>
      </c>
      <c r="G2" s="18" t="s">
        <v>346</v>
      </c>
      <c r="H2" s="745" t="s">
        <v>347</v>
      </c>
      <c r="I2" s="746"/>
      <c r="J2" s="746"/>
      <c r="K2" s="746"/>
      <c r="L2" s="746"/>
      <c r="M2" s="746"/>
      <c r="N2" s="747"/>
      <c r="O2" s="748" t="s">
        <v>348</v>
      </c>
      <c r="P2" s="749"/>
      <c r="Q2" s="749"/>
      <c r="R2" s="749"/>
      <c r="S2" s="750"/>
      <c r="T2" s="751" t="s">
        <v>349</v>
      </c>
      <c r="U2" s="752"/>
      <c r="V2" s="752"/>
      <c r="W2" s="753"/>
      <c r="X2" s="754" t="s">
        <v>350</v>
      </c>
      <c r="Y2" s="756" t="s">
        <v>351</v>
      </c>
    </row>
    <row r="3" spans="1:38" s="297" customFormat="1" ht="39.6" customHeight="1">
      <c r="A3" s="300"/>
      <c r="B3" s="744"/>
      <c r="C3" s="9">
        <v>44926</v>
      </c>
      <c r="D3" s="668" t="s">
        <v>352</v>
      </c>
      <c r="E3" s="668" t="s">
        <v>353</v>
      </c>
      <c r="F3" s="24">
        <v>44561</v>
      </c>
      <c r="G3" s="18" t="s">
        <v>354</v>
      </c>
      <c r="H3" s="10" t="s">
        <v>355</v>
      </c>
      <c r="I3" s="10" t="s">
        <v>356</v>
      </c>
      <c r="J3" s="10" t="s">
        <v>357</v>
      </c>
      <c r="K3" s="10" t="s">
        <v>358</v>
      </c>
      <c r="L3" s="10" t="s">
        <v>359</v>
      </c>
      <c r="M3" s="10" t="s">
        <v>360</v>
      </c>
      <c r="N3" s="10" t="s">
        <v>361</v>
      </c>
      <c r="O3" s="11" t="s">
        <v>362</v>
      </c>
      <c r="P3" s="11" t="s">
        <v>363</v>
      </c>
      <c r="Q3" s="11" t="s">
        <v>364</v>
      </c>
      <c r="R3" s="11" t="s">
        <v>365</v>
      </c>
      <c r="S3" s="11" t="s">
        <v>366</v>
      </c>
      <c r="T3" s="12" t="s">
        <v>367</v>
      </c>
      <c r="U3" s="12" t="s">
        <v>368</v>
      </c>
      <c r="V3" s="12" t="s">
        <v>369</v>
      </c>
      <c r="W3" s="12" t="s">
        <v>370</v>
      </c>
      <c r="X3" s="755"/>
      <c r="Y3" s="756"/>
    </row>
    <row r="4" spans="1:38" s="305" customFormat="1" ht="12" customHeight="1">
      <c r="A4" s="304">
        <v>1</v>
      </c>
      <c r="B4" s="621" t="s">
        <v>116</v>
      </c>
      <c r="C4" s="303">
        <f>+SUM(C5:C70)-BG!D34</f>
        <v>0</v>
      </c>
      <c r="D4" s="25">
        <v>0</v>
      </c>
      <c r="E4" s="25">
        <v>0</v>
      </c>
      <c r="F4" s="25">
        <v>0</v>
      </c>
      <c r="G4" s="25">
        <f t="shared" ref="G4:G101" si="0">+C4-F4+D4-E4</f>
        <v>0</v>
      </c>
      <c r="H4" s="622">
        <v>0</v>
      </c>
      <c r="I4" s="622">
        <v>0</v>
      </c>
      <c r="J4" s="622">
        <v>0</v>
      </c>
      <c r="K4" s="622">
        <v>0</v>
      </c>
      <c r="L4" s="622">
        <v>0</v>
      </c>
      <c r="M4" s="622" t="s">
        <v>371</v>
      </c>
      <c r="N4" s="622">
        <v>0</v>
      </c>
      <c r="O4" s="622">
        <v>0</v>
      </c>
      <c r="P4" s="622">
        <v>0</v>
      </c>
      <c r="Q4" s="622">
        <v>0</v>
      </c>
      <c r="R4" s="622">
        <v>0</v>
      </c>
      <c r="S4" s="622">
        <v>0</v>
      </c>
      <c r="T4" s="622">
        <v>0</v>
      </c>
      <c r="U4" s="622">
        <v>0</v>
      </c>
      <c r="V4" s="622">
        <v>0</v>
      </c>
      <c r="W4" s="622">
        <v>0</v>
      </c>
      <c r="X4" s="622">
        <v>0</v>
      </c>
      <c r="Y4" s="623">
        <f t="shared" ref="Y4:Y101" si="1">SUM(G4:X4)</f>
        <v>0</v>
      </c>
    </row>
    <row r="5" spans="1:38" s="2" customFormat="1" ht="12" customHeight="1">
      <c r="A5" s="301">
        <v>11</v>
      </c>
      <c r="B5" s="293" t="s">
        <v>117</v>
      </c>
      <c r="C5" s="292">
        <f>SUMIF(Clasificación!C:C,'CA EF'!A5,Clasificación!G:G)</f>
        <v>0</v>
      </c>
      <c r="D5" s="290">
        <v>0</v>
      </c>
      <c r="E5" s="290">
        <v>0</v>
      </c>
      <c r="F5" s="290">
        <v>0</v>
      </c>
      <c r="G5" s="290">
        <f t="shared" si="0"/>
        <v>0</v>
      </c>
      <c r="H5" s="290">
        <v>0</v>
      </c>
      <c r="I5" s="290">
        <v>0</v>
      </c>
      <c r="J5" s="290">
        <v>0</v>
      </c>
      <c r="K5" s="290">
        <v>0</v>
      </c>
      <c r="L5" s="290">
        <v>0</v>
      </c>
      <c r="M5" s="290">
        <v>0</v>
      </c>
      <c r="N5" s="290">
        <v>0</v>
      </c>
      <c r="O5" s="290">
        <v>0</v>
      </c>
      <c r="P5" s="290">
        <v>0</v>
      </c>
      <c r="Q5" s="290">
        <v>0</v>
      </c>
      <c r="R5" s="290">
        <v>0</v>
      </c>
      <c r="S5" s="290">
        <v>0</v>
      </c>
      <c r="T5" s="290">
        <v>0</v>
      </c>
      <c r="U5" s="290">
        <v>0</v>
      </c>
      <c r="V5" s="290">
        <v>0</v>
      </c>
      <c r="W5" s="290">
        <v>0</v>
      </c>
      <c r="X5" s="290">
        <v>0</v>
      </c>
      <c r="Y5" s="296">
        <f t="shared" si="1"/>
        <v>0</v>
      </c>
    </row>
    <row r="6" spans="1:38" s="2" customFormat="1" ht="12" customHeight="1">
      <c r="A6" s="301">
        <v>111</v>
      </c>
      <c r="B6" s="293" t="s">
        <v>118</v>
      </c>
      <c r="C6" s="292">
        <f>SUMIF(Clasificación!C:C,'CA EF'!A6,Clasificación!G:G)</f>
        <v>0</v>
      </c>
      <c r="D6" s="290">
        <v>0</v>
      </c>
      <c r="E6" s="290">
        <v>0</v>
      </c>
      <c r="F6" s="290">
        <v>0</v>
      </c>
      <c r="G6" s="290">
        <f t="shared" si="0"/>
        <v>0</v>
      </c>
      <c r="H6" s="290">
        <v>0</v>
      </c>
      <c r="I6" s="290">
        <v>0</v>
      </c>
      <c r="J6" s="290">
        <v>0</v>
      </c>
      <c r="K6" s="290">
        <v>0</v>
      </c>
      <c r="L6" s="290">
        <v>0</v>
      </c>
      <c r="M6" s="290">
        <v>0</v>
      </c>
      <c r="N6" s="290">
        <v>0</v>
      </c>
      <c r="O6" s="290">
        <v>0</v>
      </c>
      <c r="P6" s="290">
        <v>0</v>
      </c>
      <c r="Q6" s="290">
        <v>0</v>
      </c>
      <c r="R6" s="290">
        <v>0</v>
      </c>
      <c r="S6" s="290">
        <v>0</v>
      </c>
      <c r="T6" s="290">
        <v>0</v>
      </c>
      <c r="U6" s="290">
        <v>0</v>
      </c>
      <c r="V6" s="290">
        <v>0</v>
      </c>
      <c r="W6" s="290">
        <v>0</v>
      </c>
      <c r="X6" s="290">
        <v>0</v>
      </c>
      <c r="Y6" s="296">
        <f t="shared" si="1"/>
        <v>0</v>
      </c>
      <c r="Z6" s="47"/>
      <c r="AA6" s="47"/>
      <c r="AB6" s="47"/>
      <c r="AC6" s="47"/>
      <c r="AD6" s="47"/>
      <c r="AE6" s="47"/>
      <c r="AF6" s="47"/>
      <c r="AG6" s="47"/>
      <c r="AH6" s="47"/>
      <c r="AI6" s="47"/>
      <c r="AJ6" s="47"/>
      <c r="AK6" s="47"/>
      <c r="AL6" s="47"/>
    </row>
    <row r="7" spans="1:38" s="2" customFormat="1" ht="12" customHeight="1">
      <c r="A7" s="301">
        <v>11114</v>
      </c>
      <c r="B7" s="293" t="s">
        <v>119</v>
      </c>
      <c r="C7" s="292">
        <f>SUMIF(Clasificación!C:C,'CA EF'!A7,Clasificación!G:G)</f>
        <v>0</v>
      </c>
      <c r="D7" s="290">
        <v>0</v>
      </c>
      <c r="E7" s="290">
        <v>0</v>
      </c>
      <c r="F7" s="290">
        <v>0</v>
      </c>
      <c r="G7" s="290">
        <f t="shared" si="0"/>
        <v>0</v>
      </c>
      <c r="H7" s="290">
        <v>0</v>
      </c>
      <c r="I7" s="290">
        <v>0</v>
      </c>
      <c r="J7" s="290">
        <v>0</v>
      </c>
      <c r="K7" s="290">
        <v>0</v>
      </c>
      <c r="L7" s="290">
        <v>0</v>
      </c>
      <c r="M7" s="290">
        <v>0</v>
      </c>
      <c r="N7" s="290">
        <v>0</v>
      </c>
      <c r="O7" s="290">
        <v>0</v>
      </c>
      <c r="P7" s="290">
        <v>0</v>
      </c>
      <c r="Q7" s="290">
        <v>0</v>
      </c>
      <c r="R7" s="290">
        <v>0</v>
      </c>
      <c r="S7" s="290">
        <v>0</v>
      </c>
      <c r="T7" s="290">
        <v>0</v>
      </c>
      <c r="U7" s="290">
        <v>0</v>
      </c>
      <c r="V7" s="290">
        <v>0</v>
      </c>
      <c r="W7" s="290">
        <v>0</v>
      </c>
      <c r="X7" s="290">
        <v>0</v>
      </c>
      <c r="Y7" s="296">
        <f t="shared" si="1"/>
        <v>0</v>
      </c>
      <c r="Z7" s="47"/>
      <c r="AA7" s="47"/>
      <c r="AB7" s="47"/>
      <c r="AC7" s="47"/>
      <c r="AD7" s="47"/>
      <c r="AE7" s="47"/>
      <c r="AF7" s="47"/>
      <c r="AG7" s="47"/>
      <c r="AH7" s="47"/>
      <c r="AI7" s="47"/>
      <c r="AJ7" s="47"/>
      <c r="AK7" s="47"/>
      <c r="AL7" s="47"/>
    </row>
    <row r="8" spans="1:38" s="2" customFormat="1" ht="12" customHeight="1">
      <c r="A8" s="301">
        <v>111141</v>
      </c>
      <c r="B8" s="293" t="s">
        <v>120</v>
      </c>
      <c r="C8" s="292">
        <f>SUMIF(Clasificación!C:C,'CA EF'!A8,Clasificación!G:G)</f>
        <v>0</v>
      </c>
      <c r="D8" s="290">
        <v>0</v>
      </c>
      <c r="E8" s="290">
        <v>0</v>
      </c>
      <c r="F8" s="290">
        <v>0</v>
      </c>
      <c r="G8" s="290">
        <f t="shared" si="0"/>
        <v>0</v>
      </c>
      <c r="H8" s="290">
        <v>0</v>
      </c>
      <c r="I8" s="290">
        <v>0</v>
      </c>
      <c r="J8" s="290">
        <v>0</v>
      </c>
      <c r="K8" s="290">
        <v>0</v>
      </c>
      <c r="L8" s="290">
        <v>0</v>
      </c>
      <c r="M8" s="290">
        <v>0</v>
      </c>
      <c r="N8" s="290">
        <v>0</v>
      </c>
      <c r="O8" s="290">
        <v>0</v>
      </c>
      <c r="P8" s="290">
        <v>0</v>
      </c>
      <c r="Q8" s="290">
        <v>0</v>
      </c>
      <c r="R8" s="290">
        <v>0</v>
      </c>
      <c r="S8" s="290">
        <v>0</v>
      </c>
      <c r="T8" s="290">
        <v>0</v>
      </c>
      <c r="U8" s="290">
        <v>0</v>
      </c>
      <c r="V8" s="290">
        <v>0</v>
      </c>
      <c r="W8" s="290">
        <v>0</v>
      </c>
      <c r="X8" s="290">
        <v>0</v>
      </c>
      <c r="Y8" s="296">
        <f t="shared" si="1"/>
        <v>0</v>
      </c>
      <c r="Z8" s="47"/>
      <c r="AA8" s="47"/>
      <c r="AB8" s="47"/>
      <c r="AC8" s="47"/>
      <c r="AD8" s="47"/>
      <c r="AE8" s="47"/>
      <c r="AF8" s="47"/>
      <c r="AG8" s="47"/>
      <c r="AH8" s="47"/>
      <c r="AI8" s="47"/>
      <c r="AJ8" s="47"/>
      <c r="AK8" s="47"/>
      <c r="AL8" s="47"/>
    </row>
    <row r="9" spans="1:38" s="2" customFormat="1" ht="12" customHeight="1">
      <c r="A9" s="301">
        <v>1111411</v>
      </c>
      <c r="B9" s="293" t="s">
        <v>121</v>
      </c>
      <c r="C9" s="292">
        <f>SUMIF(Clasificación!C:C,'CA EF'!A9,Clasificación!G:G)</f>
        <v>0</v>
      </c>
      <c r="D9" s="290">
        <v>0</v>
      </c>
      <c r="E9" s="290">
        <v>0</v>
      </c>
      <c r="F9" s="290">
        <v>0</v>
      </c>
      <c r="G9" s="290">
        <f t="shared" si="0"/>
        <v>0</v>
      </c>
      <c r="H9" s="290">
        <v>0</v>
      </c>
      <c r="I9" s="290">
        <v>0</v>
      </c>
      <c r="J9" s="290">
        <v>0</v>
      </c>
      <c r="K9" s="290">
        <v>0</v>
      </c>
      <c r="L9" s="290">
        <v>0</v>
      </c>
      <c r="M9" s="290">
        <v>0</v>
      </c>
      <c r="N9" s="290">
        <v>0</v>
      </c>
      <c r="O9" s="290">
        <v>0</v>
      </c>
      <c r="P9" s="290">
        <v>0</v>
      </c>
      <c r="Q9" s="290">
        <v>0</v>
      </c>
      <c r="R9" s="290">
        <v>0</v>
      </c>
      <c r="S9" s="290">
        <v>0</v>
      </c>
      <c r="T9" s="290">
        <v>0</v>
      </c>
      <c r="U9" s="290">
        <v>0</v>
      </c>
      <c r="V9" s="290">
        <v>0</v>
      </c>
      <c r="W9" s="290">
        <v>0</v>
      </c>
      <c r="X9" s="290">
        <v>0</v>
      </c>
      <c r="Y9" s="296">
        <f t="shared" si="1"/>
        <v>0</v>
      </c>
      <c r="Z9" s="47"/>
      <c r="AA9" s="47"/>
      <c r="AB9" s="47"/>
      <c r="AC9" s="47"/>
      <c r="AD9" s="47"/>
      <c r="AE9" s="47"/>
      <c r="AF9" s="47"/>
      <c r="AG9" s="47"/>
      <c r="AH9" s="47"/>
      <c r="AI9" s="47"/>
      <c r="AJ9" s="47"/>
      <c r="AK9" s="47"/>
      <c r="AL9" s="47"/>
    </row>
    <row r="10" spans="1:38" s="2" customFormat="1" ht="12" customHeight="1">
      <c r="A10" s="301">
        <v>11114111</v>
      </c>
      <c r="B10" s="293" t="s">
        <v>122</v>
      </c>
      <c r="C10" s="292">
        <f>SUMIF(Clasificación!C:C,'CA EF'!A10,Clasificación!G:G)</f>
        <v>0</v>
      </c>
      <c r="D10" s="290">
        <v>0</v>
      </c>
      <c r="E10" s="290">
        <v>0</v>
      </c>
      <c r="F10" s="290">
        <v>0</v>
      </c>
      <c r="G10" s="290">
        <f t="shared" si="0"/>
        <v>0</v>
      </c>
      <c r="H10" s="290">
        <v>0</v>
      </c>
      <c r="I10" s="290">
        <v>0</v>
      </c>
      <c r="J10" s="290">
        <v>0</v>
      </c>
      <c r="K10" s="290">
        <v>0</v>
      </c>
      <c r="L10" s="290">
        <v>0</v>
      </c>
      <c r="M10" s="290">
        <v>0</v>
      </c>
      <c r="N10" s="290">
        <v>0</v>
      </c>
      <c r="O10" s="290">
        <v>0</v>
      </c>
      <c r="P10" s="290">
        <v>0</v>
      </c>
      <c r="Q10" s="290">
        <v>0</v>
      </c>
      <c r="R10" s="290">
        <v>0</v>
      </c>
      <c r="S10" s="290">
        <v>0</v>
      </c>
      <c r="T10" s="290">
        <v>0</v>
      </c>
      <c r="U10" s="290">
        <v>0</v>
      </c>
      <c r="V10" s="290">
        <v>0</v>
      </c>
      <c r="W10" s="290">
        <v>0</v>
      </c>
      <c r="X10" s="290">
        <v>0</v>
      </c>
      <c r="Y10" s="296">
        <f t="shared" si="1"/>
        <v>0</v>
      </c>
      <c r="Z10" s="47"/>
      <c r="AA10" s="47"/>
      <c r="AB10" s="47"/>
      <c r="AC10" s="47"/>
      <c r="AD10" s="47"/>
      <c r="AE10" s="47"/>
      <c r="AF10" s="47"/>
      <c r="AG10" s="47"/>
      <c r="AH10" s="47"/>
      <c r="AI10" s="47"/>
      <c r="AJ10" s="47"/>
      <c r="AK10" s="47"/>
      <c r="AL10" s="47"/>
    </row>
    <row r="11" spans="1:38" s="2" customFormat="1" ht="12" customHeight="1">
      <c r="A11" s="301">
        <v>1111411101</v>
      </c>
      <c r="B11" s="293" t="s">
        <v>123</v>
      </c>
      <c r="C11" s="292">
        <f>SUMIF(Clasificación!C:C,'CA EF'!A11,Clasificación!G:G)</f>
        <v>1821104398</v>
      </c>
      <c r="D11" s="290">
        <v>0</v>
      </c>
      <c r="E11" s="290">
        <v>0</v>
      </c>
      <c r="F11" s="290">
        <v>8311710435</v>
      </c>
      <c r="G11" s="290">
        <f t="shared" si="0"/>
        <v>-6490606037</v>
      </c>
      <c r="H11" s="291">
        <v>0</v>
      </c>
      <c r="I11" s="291">
        <v>0</v>
      </c>
      <c r="J11" s="291">
        <v>0</v>
      </c>
      <c r="K11" s="291">
        <v>0</v>
      </c>
      <c r="L11" s="291">
        <v>0</v>
      </c>
      <c r="M11" s="291">
        <v>0</v>
      </c>
      <c r="N11" s="291">
        <v>0</v>
      </c>
      <c r="O11" s="291">
        <v>0</v>
      </c>
      <c r="P11" s="291">
        <v>0</v>
      </c>
      <c r="Q11" s="291">
        <v>0</v>
      </c>
      <c r="R11" s="291">
        <v>0</v>
      </c>
      <c r="S11" s="291">
        <v>0</v>
      </c>
      <c r="T11" s="291">
        <v>0</v>
      </c>
      <c r="U11" s="291">
        <v>0</v>
      </c>
      <c r="V11" s="291">
        <v>0</v>
      </c>
      <c r="W11" s="291">
        <v>0</v>
      </c>
      <c r="X11" s="291">
        <v>0</v>
      </c>
      <c r="Y11" s="296">
        <f t="shared" si="1"/>
        <v>-6490606037</v>
      </c>
      <c r="Z11" s="47"/>
      <c r="AA11" s="47"/>
      <c r="AB11" s="47"/>
      <c r="AC11" s="47"/>
      <c r="AD11" s="47"/>
      <c r="AE11" s="47"/>
      <c r="AF11" s="47"/>
      <c r="AG11" s="47"/>
      <c r="AH11" s="47"/>
      <c r="AI11" s="47"/>
      <c r="AJ11" s="47"/>
      <c r="AK11" s="47"/>
      <c r="AL11" s="47"/>
    </row>
    <row r="12" spans="1:38" s="2" customFormat="1" ht="12" customHeight="1">
      <c r="A12" s="301">
        <v>1111411102</v>
      </c>
      <c r="B12" s="293" t="s">
        <v>124</v>
      </c>
      <c r="C12" s="292">
        <f>SUMIF(Clasificación!C:C,'CA EF'!A12,Clasificación!G:G)</f>
        <v>902147448</v>
      </c>
      <c r="D12" s="290">
        <v>0</v>
      </c>
      <c r="E12" s="290">
        <v>0</v>
      </c>
      <c r="F12" s="290">
        <v>0</v>
      </c>
      <c r="G12" s="290">
        <f t="shared" si="0"/>
        <v>902147448</v>
      </c>
      <c r="H12" s="290">
        <v>0</v>
      </c>
      <c r="I12" s="290">
        <v>0</v>
      </c>
      <c r="J12" s="290">
        <v>0</v>
      </c>
      <c r="K12" s="290">
        <v>0</v>
      </c>
      <c r="L12" s="290">
        <v>0</v>
      </c>
      <c r="M12" s="290">
        <v>0</v>
      </c>
      <c r="N12" s="291">
        <v>0</v>
      </c>
      <c r="O12" s="291">
        <v>0</v>
      </c>
      <c r="P12" s="291">
        <v>0</v>
      </c>
      <c r="Q12" s="291">
        <v>0</v>
      </c>
      <c r="R12" s="291">
        <v>0</v>
      </c>
      <c r="S12" s="291">
        <v>0</v>
      </c>
      <c r="T12" s="291">
        <v>0</v>
      </c>
      <c r="U12" s="291">
        <v>0</v>
      </c>
      <c r="V12" s="291">
        <v>0</v>
      </c>
      <c r="W12" s="291">
        <v>0</v>
      </c>
      <c r="X12" s="291">
        <v>0</v>
      </c>
      <c r="Y12" s="296">
        <f t="shared" si="1"/>
        <v>902147448</v>
      </c>
      <c r="Z12" s="47"/>
      <c r="AA12" s="47"/>
      <c r="AB12" s="47"/>
      <c r="AC12" s="47"/>
      <c r="AD12" s="47"/>
      <c r="AE12" s="47"/>
      <c r="AF12" s="47"/>
      <c r="AG12" s="47"/>
      <c r="AH12" s="47"/>
      <c r="AI12" s="47"/>
      <c r="AJ12" s="47"/>
      <c r="AK12" s="47"/>
      <c r="AL12" s="47"/>
    </row>
    <row r="13" spans="1:38" s="2" customFormat="1" ht="12" customHeight="1">
      <c r="A13" s="301">
        <v>112</v>
      </c>
      <c r="B13" s="293" t="s">
        <v>125</v>
      </c>
      <c r="C13" s="292">
        <f>SUMIF(Clasificación!C:C,'CA EF'!A13,Clasificación!G:G)</f>
        <v>0</v>
      </c>
      <c r="D13" s="290">
        <v>0</v>
      </c>
      <c r="E13" s="290">
        <v>0</v>
      </c>
      <c r="F13" s="290">
        <v>0</v>
      </c>
      <c r="G13" s="290">
        <f t="shared" si="0"/>
        <v>0</v>
      </c>
      <c r="H13" s="290">
        <v>0</v>
      </c>
      <c r="I13" s="290">
        <v>0</v>
      </c>
      <c r="J13" s="290">
        <v>0</v>
      </c>
      <c r="K13" s="290">
        <v>0</v>
      </c>
      <c r="L13" s="290">
        <v>0</v>
      </c>
      <c r="M13" s="290">
        <v>0</v>
      </c>
      <c r="N13" s="290">
        <v>0</v>
      </c>
      <c r="O13" s="290">
        <v>0</v>
      </c>
      <c r="P13" s="290">
        <v>0</v>
      </c>
      <c r="Q13" s="290">
        <v>0</v>
      </c>
      <c r="R13" s="290">
        <v>0</v>
      </c>
      <c r="S13" s="290">
        <v>0</v>
      </c>
      <c r="T13" s="290">
        <v>0</v>
      </c>
      <c r="U13" s="290">
        <v>0</v>
      </c>
      <c r="V13" s="290">
        <v>0</v>
      </c>
      <c r="W13" s="290">
        <v>0</v>
      </c>
      <c r="X13" s="290">
        <v>0</v>
      </c>
      <c r="Y13" s="296">
        <f t="shared" si="1"/>
        <v>0</v>
      </c>
      <c r="Z13" s="47"/>
      <c r="AA13" s="47"/>
      <c r="AB13" s="47"/>
      <c r="AC13" s="47"/>
      <c r="AD13" s="47"/>
      <c r="AE13" s="47"/>
      <c r="AF13" s="47"/>
      <c r="AG13" s="47"/>
      <c r="AH13" s="47"/>
      <c r="AI13" s="47"/>
      <c r="AJ13" s="47"/>
      <c r="AK13" s="47"/>
      <c r="AL13" s="47"/>
    </row>
    <row r="14" spans="1:38" s="2" customFormat="1" ht="12" customHeight="1">
      <c r="A14" s="301">
        <v>11202</v>
      </c>
      <c r="B14" s="293" t="s">
        <v>126</v>
      </c>
      <c r="C14" s="292">
        <f>SUMIF(Clasificación!C:C,'CA EF'!A14,Clasificación!G:G)</f>
        <v>0</v>
      </c>
      <c r="D14" s="290">
        <v>0</v>
      </c>
      <c r="E14" s="290">
        <v>0</v>
      </c>
      <c r="F14" s="290">
        <v>0</v>
      </c>
      <c r="G14" s="290">
        <f t="shared" ref="G14:G18" si="2">+C14-F14+D14-E14</f>
        <v>0</v>
      </c>
      <c r="H14" s="290">
        <v>0</v>
      </c>
      <c r="I14" s="290">
        <v>0</v>
      </c>
      <c r="J14" s="290">
        <v>0</v>
      </c>
      <c r="K14" s="290">
        <v>0</v>
      </c>
      <c r="L14" s="290">
        <v>0</v>
      </c>
      <c r="M14" s="290">
        <v>0</v>
      </c>
      <c r="N14" s="290">
        <v>0</v>
      </c>
      <c r="O14" s="290">
        <v>0</v>
      </c>
      <c r="P14" s="290">
        <v>0</v>
      </c>
      <c r="Q14" s="290">
        <v>0</v>
      </c>
      <c r="R14" s="290">
        <v>0</v>
      </c>
      <c r="S14" s="290">
        <v>0</v>
      </c>
      <c r="T14" s="290">
        <v>0</v>
      </c>
      <c r="U14" s="290">
        <v>0</v>
      </c>
      <c r="V14" s="290">
        <v>0</v>
      </c>
      <c r="W14" s="290">
        <v>0</v>
      </c>
      <c r="X14" s="290">
        <v>0</v>
      </c>
      <c r="Y14" s="296">
        <f t="shared" ref="Y14:Y18" si="3">SUM(G14:X14)</f>
        <v>0</v>
      </c>
      <c r="Z14" s="47"/>
      <c r="AA14" s="47"/>
      <c r="AB14" s="47"/>
      <c r="AC14" s="47"/>
      <c r="AD14" s="47"/>
      <c r="AE14" s="47"/>
      <c r="AF14" s="47"/>
      <c r="AG14" s="47"/>
      <c r="AH14" s="47"/>
      <c r="AI14" s="47"/>
      <c r="AJ14" s="47"/>
      <c r="AK14" s="47"/>
      <c r="AL14" s="47"/>
    </row>
    <row r="15" spans="1:38" s="2" customFormat="1" ht="12" customHeight="1">
      <c r="A15" s="301">
        <v>112021</v>
      </c>
      <c r="B15" s="293" t="s">
        <v>126</v>
      </c>
      <c r="C15" s="292">
        <f>SUMIF(Clasificación!C:C,'CA EF'!A15,Clasificación!G:G)</f>
        <v>0</v>
      </c>
      <c r="D15" s="290">
        <v>0</v>
      </c>
      <c r="E15" s="290">
        <v>0</v>
      </c>
      <c r="F15" s="290">
        <v>0</v>
      </c>
      <c r="G15" s="290">
        <f t="shared" si="2"/>
        <v>0</v>
      </c>
      <c r="H15" s="290">
        <v>0</v>
      </c>
      <c r="I15" s="290">
        <v>0</v>
      </c>
      <c r="J15" s="290">
        <v>0</v>
      </c>
      <c r="K15" s="290">
        <v>0</v>
      </c>
      <c r="L15" s="290">
        <v>0</v>
      </c>
      <c r="M15" s="290">
        <v>0</v>
      </c>
      <c r="N15" s="290">
        <v>0</v>
      </c>
      <c r="O15" s="290">
        <v>0</v>
      </c>
      <c r="P15" s="290">
        <v>0</v>
      </c>
      <c r="Q15" s="290">
        <v>0</v>
      </c>
      <c r="R15" s="290">
        <v>0</v>
      </c>
      <c r="S15" s="290">
        <v>0</v>
      </c>
      <c r="T15" s="290">
        <v>0</v>
      </c>
      <c r="U15" s="290">
        <v>0</v>
      </c>
      <c r="V15" s="290">
        <v>0</v>
      </c>
      <c r="W15" s="290">
        <v>0</v>
      </c>
      <c r="X15" s="290">
        <v>0</v>
      </c>
      <c r="Y15" s="296">
        <f t="shared" si="3"/>
        <v>0</v>
      </c>
      <c r="Z15" s="47"/>
      <c r="AA15" s="47"/>
      <c r="AB15" s="47"/>
      <c r="AC15" s="47"/>
      <c r="AD15" s="47"/>
      <c r="AE15" s="47"/>
      <c r="AF15" s="47"/>
      <c r="AG15" s="47"/>
      <c r="AH15" s="47"/>
      <c r="AI15" s="47"/>
      <c r="AJ15" s="47"/>
      <c r="AK15" s="47"/>
      <c r="AL15" s="47"/>
    </row>
    <row r="16" spans="1:38" s="2" customFormat="1" ht="12" customHeight="1">
      <c r="A16" s="301">
        <v>1120211</v>
      </c>
      <c r="B16" s="293" t="s">
        <v>126</v>
      </c>
      <c r="C16" s="292">
        <f>SUMIF(Clasificación!C:C,'CA EF'!A16,Clasificación!G:G)</f>
        <v>0</v>
      </c>
      <c r="D16" s="290">
        <v>0</v>
      </c>
      <c r="E16" s="290">
        <v>0</v>
      </c>
      <c r="F16" s="290">
        <v>0</v>
      </c>
      <c r="G16" s="290">
        <f t="shared" si="2"/>
        <v>0</v>
      </c>
      <c r="H16" s="290">
        <v>0</v>
      </c>
      <c r="I16" s="290">
        <v>0</v>
      </c>
      <c r="J16" s="290">
        <v>0</v>
      </c>
      <c r="K16" s="290">
        <v>0</v>
      </c>
      <c r="L16" s="290">
        <v>0</v>
      </c>
      <c r="M16" s="290">
        <v>0</v>
      </c>
      <c r="N16" s="290">
        <v>0</v>
      </c>
      <c r="O16" s="290">
        <v>0</v>
      </c>
      <c r="P16" s="290">
        <v>0</v>
      </c>
      <c r="Q16" s="290">
        <v>0</v>
      </c>
      <c r="R16" s="290">
        <v>0</v>
      </c>
      <c r="S16" s="290">
        <v>0</v>
      </c>
      <c r="T16" s="290">
        <v>0</v>
      </c>
      <c r="U16" s="290">
        <v>0</v>
      </c>
      <c r="V16" s="290">
        <v>0</v>
      </c>
      <c r="W16" s="290">
        <v>0</v>
      </c>
      <c r="X16" s="290">
        <v>0</v>
      </c>
      <c r="Y16" s="296">
        <f t="shared" si="3"/>
        <v>0</v>
      </c>
      <c r="Z16" s="47"/>
      <c r="AA16" s="47"/>
      <c r="AB16" s="47"/>
      <c r="AC16" s="47"/>
      <c r="AD16" s="47"/>
      <c r="AE16" s="47"/>
      <c r="AF16" s="47"/>
      <c r="AG16" s="47"/>
      <c r="AH16" s="47"/>
      <c r="AI16" s="47"/>
      <c r="AJ16" s="47"/>
      <c r="AK16" s="47"/>
      <c r="AL16" s="47"/>
    </row>
    <row r="17" spans="1:38" s="2" customFormat="1" ht="12" customHeight="1">
      <c r="A17" s="301">
        <v>11202111</v>
      </c>
      <c r="B17" s="293" t="s">
        <v>127</v>
      </c>
      <c r="C17" s="292">
        <f>SUMIF(Clasificación!C:C,'CA EF'!A17,Clasificación!G:G)</f>
        <v>0</v>
      </c>
      <c r="D17" s="290">
        <v>0</v>
      </c>
      <c r="E17" s="290">
        <v>0</v>
      </c>
      <c r="F17" s="290">
        <v>0</v>
      </c>
      <c r="G17" s="290">
        <f t="shared" si="2"/>
        <v>0</v>
      </c>
      <c r="H17" s="290">
        <v>0</v>
      </c>
      <c r="I17" s="290">
        <v>0</v>
      </c>
      <c r="J17" s="290">
        <v>0</v>
      </c>
      <c r="K17" s="290">
        <v>0</v>
      </c>
      <c r="L17" s="290">
        <v>0</v>
      </c>
      <c r="M17" s="290">
        <v>0</v>
      </c>
      <c r="N17" s="290">
        <v>0</v>
      </c>
      <c r="O17" s="290">
        <v>0</v>
      </c>
      <c r="P17" s="290">
        <v>0</v>
      </c>
      <c r="Q17" s="290">
        <v>0</v>
      </c>
      <c r="R17" s="290">
        <v>0</v>
      </c>
      <c r="S17" s="290">
        <v>0</v>
      </c>
      <c r="T17" s="290">
        <v>0</v>
      </c>
      <c r="U17" s="290">
        <v>0</v>
      </c>
      <c r="V17" s="290">
        <v>0</v>
      </c>
      <c r="W17" s="290">
        <v>0</v>
      </c>
      <c r="X17" s="290">
        <v>0</v>
      </c>
      <c r="Y17" s="296">
        <f t="shared" si="3"/>
        <v>0</v>
      </c>
      <c r="Z17" s="47"/>
      <c r="AA17" s="47"/>
      <c r="AB17" s="47"/>
      <c r="AC17" s="47"/>
      <c r="AD17" s="47"/>
      <c r="AE17" s="47"/>
      <c r="AF17" s="47"/>
      <c r="AG17" s="47"/>
      <c r="AH17" s="47"/>
      <c r="AI17" s="47"/>
      <c r="AJ17" s="47"/>
      <c r="AK17" s="47"/>
      <c r="AL17" s="47"/>
    </row>
    <row r="18" spans="1:38" s="2" customFormat="1" ht="12" customHeight="1">
      <c r="A18" s="301">
        <v>1120211101</v>
      </c>
      <c r="B18" s="293" t="s">
        <v>128</v>
      </c>
      <c r="C18" s="292">
        <f>SUMIF(Clasificación!C:C,'CA EF'!A18,Clasificación!G:G)</f>
        <v>34500000</v>
      </c>
      <c r="D18" s="290">
        <v>0</v>
      </c>
      <c r="E18" s="290">
        <v>0</v>
      </c>
      <c r="F18" s="290">
        <v>0</v>
      </c>
      <c r="G18" s="290">
        <f t="shared" si="2"/>
        <v>34500000</v>
      </c>
      <c r="H18" s="291"/>
      <c r="I18" s="310"/>
      <c r="J18" s="291">
        <v>0</v>
      </c>
      <c r="K18" s="291">
        <v>0</v>
      </c>
      <c r="L18" s="291">
        <v>0</v>
      </c>
      <c r="M18" s="291">
        <f>-G18</f>
        <v>-34500000</v>
      </c>
      <c r="N18" s="291">
        <v>0</v>
      </c>
      <c r="O18" s="291">
        <v>0</v>
      </c>
      <c r="P18" s="291">
        <v>0</v>
      </c>
      <c r="Q18" s="291">
        <v>0</v>
      </c>
      <c r="R18" s="291">
        <v>0</v>
      </c>
      <c r="S18" s="291">
        <v>0</v>
      </c>
      <c r="T18" s="291">
        <v>0</v>
      </c>
      <c r="U18" s="291">
        <v>0</v>
      </c>
      <c r="V18" s="291">
        <v>0</v>
      </c>
      <c r="W18" s="291">
        <v>0</v>
      </c>
      <c r="X18" s="291">
        <v>0</v>
      </c>
      <c r="Y18" s="296">
        <f t="shared" si="3"/>
        <v>0</v>
      </c>
      <c r="Z18" s="47"/>
      <c r="AA18" s="47"/>
      <c r="AB18" s="47"/>
      <c r="AC18" s="47"/>
      <c r="AD18" s="47"/>
      <c r="AE18" s="47"/>
      <c r="AF18" s="47"/>
      <c r="AG18" s="47"/>
      <c r="AH18" s="47"/>
      <c r="AI18" s="47"/>
      <c r="AJ18" s="47"/>
      <c r="AK18" s="47"/>
      <c r="AL18" s="47"/>
    </row>
    <row r="19" spans="1:38" s="2" customFormat="1" ht="12" customHeight="1">
      <c r="A19" s="301">
        <v>11210</v>
      </c>
      <c r="B19" s="293" t="s">
        <v>129</v>
      </c>
      <c r="C19" s="292">
        <f>SUMIF(Clasificación!C:C,'CA EF'!A19,Clasificación!G:G)</f>
        <v>0</v>
      </c>
      <c r="D19" s="290">
        <v>0</v>
      </c>
      <c r="E19" s="290">
        <v>0</v>
      </c>
      <c r="F19" s="290">
        <v>0</v>
      </c>
      <c r="G19" s="290">
        <f t="shared" si="0"/>
        <v>0</v>
      </c>
      <c r="H19" s="290">
        <v>0</v>
      </c>
      <c r="I19" s="290">
        <v>0</v>
      </c>
      <c r="J19" s="290">
        <v>0</v>
      </c>
      <c r="K19" s="290">
        <v>0</v>
      </c>
      <c r="L19" s="290">
        <v>0</v>
      </c>
      <c r="M19" s="290">
        <v>0</v>
      </c>
      <c r="N19" s="290">
        <v>0</v>
      </c>
      <c r="O19" s="290">
        <v>0</v>
      </c>
      <c r="P19" s="290">
        <v>0</v>
      </c>
      <c r="Q19" s="290">
        <v>0</v>
      </c>
      <c r="R19" s="290">
        <v>0</v>
      </c>
      <c r="S19" s="290">
        <v>0</v>
      </c>
      <c r="T19" s="290">
        <v>0</v>
      </c>
      <c r="U19" s="290">
        <v>0</v>
      </c>
      <c r="V19" s="290">
        <v>0</v>
      </c>
      <c r="W19" s="290">
        <v>0</v>
      </c>
      <c r="X19" s="290">
        <v>0</v>
      </c>
      <c r="Y19" s="296">
        <f t="shared" si="1"/>
        <v>0</v>
      </c>
      <c r="Z19" s="47"/>
      <c r="AA19" s="47"/>
      <c r="AB19" s="47"/>
      <c r="AC19" s="47"/>
      <c r="AD19" s="47"/>
      <c r="AE19" s="47"/>
      <c r="AF19" s="47"/>
      <c r="AG19" s="47"/>
      <c r="AH19" s="47"/>
      <c r="AI19" s="47"/>
      <c r="AJ19" s="47"/>
      <c r="AK19" s="47"/>
      <c r="AL19" s="47"/>
    </row>
    <row r="20" spans="1:38" s="2" customFormat="1" ht="12" customHeight="1">
      <c r="A20" s="301">
        <v>112101</v>
      </c>
      <c r="B20" s="293" t="s">
        <v>129</v>
      </c>
      <c r="C20" s="292">
        <f>SUMIF(Clasificación!C:C,'CA EF'!A20,Clasificación!G:G)</f>
        <v>0</v>
      </c>
      <c r="D20" s="290">
        <v>0</v>
      </c>
      <c r="E20" s="290">
        <v>0</v>
      </c>
      <c r="F20" s="290">
        <v>0</v>
      </c>
      <c r="G20" s="290">
        <f t="shared" si="0"/>
        <v>0</v>
      </c>
      <c r="H20" s="290">
        <v>0</v>
      </c>
      <c r="I20" s="290">
        <v>0</v>
      </c>
      <c r="J20" s="290">
        <v>0</v>
      </c>
      <c r="K20" s="290">
        <v>0</v>
      </c>
      <c r="L20" s="290">
        <v>0</v>
      </c>
      <c r="M20" s="290">
        <v>0</v>
      </c>
      <c r="N20" s="290">
        <v>0</v>
      </c>
      <c r="O20" s="290">
        <v>0</v>
      </c>
      <c r="P20" s="290">
        <v>0</v>
      </c>
      <c r="Q20" s="290">
        <v>0</v>
      </c>
      <c r="R20" s="290">
        <v>0</v>
      </c>
      <c r="S20" s="290">
        <v>0</v>
      </c>
      <c r="T20" s="290">
        <v>0</v>
      </c>
      <c r="U20" s="290">
        <v>0</v>
      </c>
      <c r="V20" s="290">
        <v>0</v>
      </c>
      <c r="W20" s="290">
        <v>0</v>
      </c>
      <c r="X20" s="290">
        <v>0</v>
      </c>
      <c r="Y20" s="296">
        <f t="shared" si="1"/>
        <v>0</v>
      </c>
      <c r="Z20" s="47"/>
      <c r="AA20" s="47"/>
      <c r="AB20" s="47"/>
      <c r="AC20" s="47"/>
      <c r="AD20" s="47"/>
      <c r="AE20" s="47"/>
      <c r="AF20" s="47"/>
      <c r="AG20" s="47"/>
      <c r="AH20" s="47"/>
      <c r="AI20" s="47"/>
      <c r="AJ20" s="47"/>
      <c r="AK20" s="47"/>
      <c r="AL20" s="47"/>
    </row>
    <row r="21" spans="1:38" s="2" customFormat="1" ht="12" customHeight="1">
      <c r="A21" s="301">
        <v>1121011</v>
      </c>
      <c r="B21" s="293" t="s">
        <v>129</v>
      </c>
      <c r="C21" s="292">
        <f>SUMIF(Clasificación!C:C,'CA EF'!A21,Clasificación!G:G)</f>
        <v>0</v>
      </c>
      <c r="D21" s="290">
        <v>0</v>
      </c>
      <c r="E21" s="290">
        <v>0</v>
      </c>
      <c r="F21" s="290">
        <v>0</v>
      </c>
      <c r="G21" s="290">
        <f t="shared" si="0"/>
        <v>0</v>
      </c>
      <c r="H21" s="290">
        <v>0</v>
      </c>
      <c r="I21" s="290">
        <v>0</v>
      </c>
      <c r="J21" s="290">
        <v>0</v>
      </c>
      <c r="K21" s="290">
        <v>0</v>
      </c>
      <c r="L21" s="290">
        <v>0</v>
      </c>
      <c r="M21" s="290">
        <v>0</v>
      </c>
      <c r="N21" s="290">
        <v>0</v>
      </c>
      <c r="O21" s="290">
        <v>0</v>
      </c>
      <c r="P21" s="290">
        <v>0</v>
      </c>
      <c r="Q21" s="290">
        <v>0</v>
      </c>
      <c r="R21" s="290">
        <v>0</v>
      </c>
      <c r="S21" s="290">
        <v>0</v>
      </c>
      <c r="T21" s="290">
        <v>0</v>
      </c>
      <c r="U21" s="290">
        <v>0</v>
      </c>
      <c r="V21" s="290">
        <v>0</v>
      </c>
      <c r="W21" s="290">
        <v>0</v>
      </c>
      <c r="X21" s="290">
        <v>0</v>
      </c>
      <c r="Y21" s="296">
        <f t="shared" si="1"/>
        <v>0</v>
      </c>
      <c r="Z21" s="47"/>
      <c r="AA21" s="47"/>
      <c r="AB21" s="47"/>
      <c r="AC21" s="47"/>
      <c r="AD21" s="47"/>
      <c r="AE21" s="47"/>
      <c r="AF21" s="47"/>
      <c r="AG21" s="47"/>
      <c r="AH21" s="47"/>
      <c r="AI21" s="47"/>
      <c r="AJ21" s="47"/>
      <c r="AK21" s="47"/>
      <c r="AL21" s="47"/>
    </row>
    <row r="22" spans="1:38" s="2" customFormat="1" ht="12" customHeight="1">
      <c r="A22" s="301">
        <v>11210112</v>
      </c>
      <c r="B22" s="293" t="s">
        <v>305</v>
      </c>
      <c r="C22" s="292">
        <f>SUMIF(Clasificación!C:C,'CA EF'!A22,Clasificación!G:G)</f>
        <v>0</v>
      </c>
      <c r="D22" s="290">
        <v>0</v>
      </c>
      <c r="E22" s="290">
        <v>0</v>
      </c>
      <c r="F22" s="290">
        <v>0</v>
      </c>
      <c r="G22" s="290">
        <f t="shared" si="0"/>
        <v>0</v>
      </c>
      <c r="H22" s="290">
        <v>0</v>
      </c>
      <c r="I22" s="290">
        <v>0</v>
      </c>
      <c r="J22" s="290">
        <v>0</v>
      </c>
      <c r="K22" s="290">
        <v>0</v>
      </c>
      <c r="L22" s="290">
        <v>0</v>
      </c>
      <c r="M22" s="290">
        <v>0</v>
      </c>
      <c r="N22" s="290">
        <v>0</v>
      </c>
      <c r="O22" s="290">
        <v>0</v>
      </c>
      <c r="P22" s="290">
        <v>0</v>
      </c>
      <c r="Q22" s="290">
        <v>0</v>
      </c>
      <c r="R22" s="290">
        <v>0</v>
      </c>
      <c r="S22" s="290">
        <v>0</v>
      </c>
      <c r="T22" s="290">
        <v>0</v>
      </c>
      <c r="U22" s="290">
        <v>0</v>
      </c>
      <c r="V22" s="290">
        <v>0</v>
      </c>
      <c r="W22" s="290">
        <v>0</v>
      </c>
      <c r="X22" s="290">
        <v>0</v>
      </c>
      <c r="Y22" s="296">
        <f t="shared" si="1"/>
        <v>0</v>
      </c>
      <c r="Z22" s="47"/>
      <c r="AA22" s="47"/>
      <c r="AB22" s="47"/>
      <c r="AC22" s="47"/>
      <c r="AD22" s="47"/>
      <c r="AE22" s="47"/>
      <c r="AF22" s="47"/>
      <c r="AG22" s="47"/>
      <c r="AH22" s="47"/>
      <c r="AI22" s="47"/>
      <c r="AJ22" s="47"/>
      <c r="AK22" s="47"/>
      <c r="AL22" s="47"/>
    </row>
    <row r="23" spans="1:38" s="2" customFormat="1" ht="12" customHeight="1">
      <c r="A23" s="301">
        <v>1121011201</v>
      </c>
      <c r="B23" s="293" t="s">
        <v>131</v>
      </c>
      <c r="C23" s="292">
        <f>SUMIF(Clasificación!C:C,'CA EF'!A23,Clasificación!G:G)</f>
        <v>682779201</v>
      </c>
      <c r="D23" s="290">
        <v>0</v>
      </c>
      <c r="E23" s="290">
        <v>0</v>
      </c>
      <c r="F23" s="290">
        <v>0</v>
      </c>
      <c r="G23" s="290">
        <f t="shared" si="0"/>
        <v>682779201</v>
      </c>
      <c r="H23" s="291">
        <f>-G23</f>
        <v>-682779201</v>
      </c>
      <c r="I23" s="310"/>
      <c r="J23" s="291">
        <v>0</v>
      </c>
      <c r="K23" s="291">
        <v>0</v>
      </c>
      <c r="L23" s="291">
        <v>0</v>
      </c>
      <c r="M23" s="291">
        <v>0</v>
      </c>
      <c r="N23" s="291">
        <v>0</v>
      </c>
      <c r="O23" s="291">
        <v>0</v>
      </c>
      <c r="P23" s="291">
        <v>0</v>
      </c>
      <c r="Q23" s="291">
        <v>0</v>
      </c>
      <c r="R23" s="291">
        <v>0</v>
      </c>
      <c r="S23" s="291">
        <v>0</v>
      </c>
      <c r="T23" s="291">
        <v>0</v>
      </c>
      <c r="U23" s="291">
        <v>0</v>
      </c>
      <c r="V23" s="291">
        <v>0</v>
      </c>
      <c r="W23" s="291">
        <v>0</v>
      </c>
      <c r="X23" s="291">
        <v>0</v>
      </c>
      <c r="Y23" s="296">
        <f t="shared" si="1"/>
        <v>0</v>
      </c>
      <c r="Z23" s="47"/>
      <c r="AA23" s="47"/>
      <c r="AB23" s="47"/>
      <c r="AC23" s="47"/>
      <c r="AD23" s="47"/>
      <c r="AE23" s="47"/>
      <c r="AF23" s="47"/>
      <c r="AG23" s="47"/>
      <c r="AH23" s="47"/>
      <c r="AI23" s="47"/>
      <c r="AJ23" s="47"/>
      <c r="AK23" s="47"/>
      <c r="AL23" s="47"/>
    </row>
    <row r="24" spans="1:38" s="2" customFormat="1" ht="12" customHeight="1">
      <c r="A24" s="301">
        <v>1121011202</v>
      </c>
      <c r="B24" s="293" t="s">
        <v>306</v>
      </c>
      <c r="C24" s="292">
        <f>SUMIF(Clasificación!C:C,'CA EF'!A24,Clasificación!G:G)</f>
        <v>29361973</v>
      </c>
      <c r="D24" s="290">
        <v>0</v>
      </c>
      <c r="E24" s="290">
        <v>0</v>
      </c>
      <c r="F24" s="290">
        <v>0</v>
      </c>
      <c r="G24" s="290">
        <f t="shared" ref="G24" si="4">+C24-F24+D24-E24</f>
        <v>29361973</v>
      </c>
      <c r="H24" s="291">
        <f>-G24</f>
        <v>-29361973</v>
      </c>
      <c r="I24" s="310"/>
      <c r="J24" s="291">
        <v>0</v>
      </c>
      <c r="K24" s="291">
        <v>0</v>
      </c>
      <c r="L24" s="291">
        <v>0</v>
      </c>
      <c r="M24" s="291">
        <v>0</v>
      </c>
      <c r="N24" s="291">
        <v>0</v>
      </c>
      <c r="O24" s="291">
        <v>0</v>
      </c>
      <c r="P24" s="291">
        <v>0</v>
      </c>
      <c r="Q24" s="291">
        <v>0</v>
      </c>
      <c r="R24" s="291">
        <v>0</v>
      </c>
      <c r="S24" s="291">
        <v>0</v>
      </c>
      <c r="T24" s="291">
        <v>0</v>
      </c>
      <c r="U24" s="291">
        <v>0</v>
      </c>
      <c r="V24" s="291">
        <v>0</v>
      </c>
      <c r="W24" s="291">
        <v>0</v>
      </c>
      <c r="X24" s="291">
        <v>0</v>
      </c>
      <c r="Y24" s="296">
        <f t="shared" ref="Y24" si="5">SUM(G24:X24)</f>
        <v>0</v>
      </c>
      <c r="Z24" s="47"/>
      <c r="AA24" s="47"/>
      <c r="AB24" s="47"/>
      <c r="AC24" s="47"/>
      <c r="AD24" s="47"/>
      <c r="AE24" s="47"/>
      <c r="AF24" s="47"/>
      <c r="AG24" s="47"/>
      <c r="AH24" s="47"/>
      <c r="AI24" s="47"/>
      <c r="AJ24" s="47"/>
      <c r="AK24" s="47"/>
      <c r="AL24" s="47"/>
    </row>
    <row r="25" spans="1:38" s="2" customFormat="1" ht="12" customHeight="1">
      <c r="A25" s="301">
        <v>1121011203</v>
      </c>
      <c r="B25" s="293" t="s">
        <v>542</v>
      </c>
      <c r="C25" s="292">
        <f>SUMIF(Clasificación!C:C,'CA EF'!A25,Clasificación!G:G)</f>
        <v>9434116</v>
      </c>
      <c r="D25" s="290">
        <v>0</v>
      </c>
      <c r="E25" s="290">
        <v>0</v>
      </c>
      <c r="F25" s="290">
        <v>0</v>
      </c>
      <c r="G25" s="290">
        <f t="shared" ref="G25:G26" si="6">+C25-F25+D25-E25</f>
        <v>9434116</v>
      </c>
      <c r="H25" s="291">
        <f>-G25</f>
        <v>-9434116</v>
      </c>
      <c r="I25" s="310"/>
      <c r="J25" s="291">
        <v>0</v>
      </c>
      <c r="K25" s="291">
        <v>0</v>
      </c>
      <c r="L25" s="291">
        <v>0</v>
      </c>
      <c r="M25" s="291">
        <v>0</v>
      </c>
      <c r="N25" s="291">
        <v>0</v>
      </c>
      <c r="O25" s="291">
        <v>0</v>
      </c>
      <c r="P25" s="291">
        <v>0</v>
      </c>
      <c r="Q25" s="291">
        <v>0</v>
      </c>
      <c r="R25" s="291">
        <v>0</v>
      </c>
      <c r="S25" s="291">
        <v>0</v>
      </c>
      <c r="T25" s="291">
        <v>0</v>
      </c>
      <c r="U25" s="291">
        <v>0</v>
      </c>
      <c r="V25" s="291">
        <v>0</v>
      </c>
      <c r="W25" s="291">
        <v>0</v>
      </c>
      <c r="X25" s="291">
        <v>0</v>
      </c>
      <c r="Y25" s="296">
        <f t="shared" ref="Y25:Y26" si="7">SUM(G25:X25)</f>
        <v>0</v>
      </c>
      <c r="Z25" s="47"/>
      <c r="AA25" s="47"/>
      <c r="AB25" s="47"/>
      <c r="AC25" s="47"/>
      <c r="AD25" s="47"/>
      <c r="AE25" s="47"/>
      <c r="AF25" s="47"/>
      <c r="AG25" s="47"/>
      <c r="AH25" s="47"/>
      <c r="AI25" s="47"/>
      <c r="AJ25" s="47"/>
      <c r="AK25" s="47"/>
      <c r="AL25" s="47"/>
    </row>
    <row r="26" spans="1:38" s="2" customFormat="1" ht="12" customHeight="1">
      <c r="A26" s="301">
        <v>1121011204</v>
      </c>
      <c r="B26" s="293" t="s">
        <v>543</v>
      </c>
      <c r="C26" s="292">
        <f>SUMIF(Clasificación!C:C,'CA EF'!A26,Clasificación!G:G)</f>
        <v>2651842</v>
      </c>
      <c r="D26" s="290">
        <v>0</v>
      </c>
      <c r="E26" s="290">
        <v>0</v>
      </c>
      <c r="F26" s="290">
        <v>0</v>
      </c>
      <c r="G26" s="290">
        <f t="shared" si="6"/>
        <v>2651842</v>
      </c>
      <c r="H26" s="291">
        <f>-G26</f>
        <v>-2651842</v>
      </c>
      <c r="I26" s="310"/>
      <c r="J26" s="291">
        <v>0</v>
      </c>
      <c r="K26" s="291">
        <v>0</v>
      </c>
      <c r="L26" s="291">
        <v>0</v>
      </c>
      <c r="M26" s="291">
        <v>0</v>
      </c>
      <c r="N26" s="291">
        <v>0</v>
      </c>
      <c r="O26" s="291">
        <v>0</v>
      </c>
      <c r="P26" s="291">
        <v>0</v>
      </c>
      <c r="Q26" s="291">
        <v>0</v>
      </c>
      <c r="R26" s="291">
        <v>0</v>
      </c>
      <c r="S26" s="291">
        <v>0</v>
      </c>
      <c r="T26" s="291">
        <v>0</v>
      </c>
      <c r="U26" s="291">
        <v>0</v>
      </c>
      <c r="V26" s="291">
        <v>0</v>
      </c>
      <c r="W26" s="291">
        <v>0</v>
      </c>
      <c r="X26" s="291">
        <v>0</v>
      </c>
      <c r="Y26" s="296">
        <f t="shared" si="7"/>
        <v>0</v>
      </c>
      <c r="Z26" s="47"/>
      <c r="AA26" s="47"/>
      <c r="AB26" s="47"/>
      <c r="AC26" s="47"/>
      <c r="AD26" s="47"/>
      <c r="AE26" s="47"/>
      <c r="AF26" s="47"/>
      <c r="AG26" s="47"/>
      <c r="AH26" s="47"/>
      <c r="AI26" s="47"/>
      <c r="AJ26" s="47"/>
      <c r="AK26" s="47"/>
      <c r="AL26" s="47"/>
    </row>
    <row r="27" spans="1:38" s="2" customFormat="1" ht="12" customHeight="1">
      <c r="A27" s="301">
        <v>11211</v>
      </c>
      <c r="B27" s="293" t="s">
        <v>132</v>
      </c>
      <c r="C27" s="292">
        <f>SUMIF(Clasificación!C:C,'CA EF'!A27,Clasificación!G:G)</f>
        <v>0</v>
      </c>
      <c r="D27" s="290">
        <v>0</v>
      </c>
      <c r="E27" s="290">
        <v>0</v>
      </c>
      <c r="F27" s="290">
        <v>0</v>
      </c>
      <c r="G27" s="290">
        <f t="shared" si="0"/>
        <v>0</v>
      </c>
      <c r="H27" s="290">
        <v>0</v>
      </c>
      <c r="I27" s="290">
        <v>0</v>
      </c>
      <c r="J27" s="290">
        <v>0</v>
      </c>
      <c r="K27" s="290">
        <v>0</v>
      </c>
      <c r="L27" s="290">
        <v>0</v>
      </c>
      <c r="M27" s="290">
        <v>0</v>
      </c>
      <c r="N27" s="290">
        <v>0</v>
      </c>
      <c r="O27" s="290">
        <v>0</v>
      </c>
      <c r="P27" s="290">
        <v>0</v>
      </c>
      <c r="Q27" s="290">
        <v>0</v>
      </c>
      <c r="R27" s="290">
        <v>0</v>
      </c>
      <c r="S27" s="290">
        <v>0</v>
      </c>
      <c r="T27" s="290">
        <v>0</v>
      </c>
      <c r="U27" s="290">
        <v>0</v>
      </c>
      <c r="V27" s="290">
        <v>0</v>
      </c>
      <c r="W27" s="290">
        <v>0</v>
      </c>
      <c r="X27" s="290">
        <v>0</v>
      </c>
      <c r="Y27" s="296">
        <f t="shared" si="1"/>
        <v>0</v>
      </c>
      <c r="Z27" s="47"/>
      <c r="AA27" s="47"/>
      <c r="AB27" s="47"/>
      <c r="AC27" s="47"/>
      <c r="AD27" s="47"/>
      <c r="AE27" s="47"/>
      <c r="AF27" s="47"/>
      <c r="AG27" s="47"/>
      <c r="AH27" s="47"/>
      <c r="AI27" s="47"/>
      <c r="AJ27" s="47"/>
      <c r="AK27" s="47"/>
      <c r="AL27" s="47"/>
    </row>
    <row r="28" spans="1:38" s="2" customFormat="1" ht="12" customHeight="1">
      <c r="A28" s="301">
        <v>112111</v>
      </c>
      <c r="B28" s="292" t="s">
        <v>132</v>
      </c>
      <c r="C28" s="292">
        <f>SUMIF(Clasificación!C:C,'CA EF'!A28,Clasificación!G:G)</f>
        <v>0</v>
      </c>
      <c r="D28" s="290">
        <v>0</v>
      </c>
      <c r="E28" s="290">
        <v>0</v>
      </c>
      <c r="F28" s="290">
        <v>0</v>
      </c>
      <c r="G28" s="290">
        <f t="shared" si="0"/>
        <v>0</v>
      </c>
      <c r="H28" s="290">
        <v>0</v>
      </c>
      <c r="I28" s="290">
        <v>0</v>
      </c>
      <c r="J28" s="290">
        <v>0</v>
      </c>
      <c r="K28" s="290">
        <v>0</v>
      </c>
      <c r="L28" s="290">
        <v>0</v>
      </c>
      <c r="M28" s="290">
        <v>0</v>
      </c>
      <c r="N28" s="290">
        <v>0</v>
      </c>
      <c r="O28" s="290">
        <v>0</v>
      </c>
      <c r="P28" s="290">
        <v>0</v>
      </c>
      <c r="Q28" s="290">
        <v>0</v>
      </c>
      <c r="R28" s="290">
        <v>0</v>
      </c>
      <c r="S28" s="290">
        <v>0</v>
      </c>
      <c r="T28" s="290">
        <v>0</v>
      </c>
      <c r="U28" s="290">
        <v>0</v>
      </c>
      <c r="V28" s="290">
        <v>0</v>
      </c>
      <c r="W28" s="290">
        <v>0</v>
      </c>
      <c r="X28" s="290">
        <v>0</v>
      </c>
      <c r="Y28" s="296">
        <f t="shared" si="1"/>
        <v>0</v>
      </c>
      <c r="Z28" s="47"/>
      <c r="AA28" s="47"/>
      <c r="AB28" s="47"/>
      <c r="AC28" s="47"/>
      <c r="AD28" s="47"/>
      <c r="AE28" s="47"/>
      <c r="AF28" s="47"/>
      <c r="AG28" s="47"/>
      <c r="AH28" s="47"/>
      <c r="AI28" s="47"/>
      <c r="AJ28" s="47"/>
      <c r="AK28" s="47"/>
      <c r="AL28" s="47"/>
    </row>
    <row r="29" spans="1:38" s="2" customFormat="1" ht="12" customHeight="1">
      <c r="A29" s="301">
        <v>1121111</v>
      </c>
      <c r="B29" s="293" t="s">
        <v>132</v>
      </c>
      <c r="C29" s="292">
        <f>SUMIF(Clasificación!C:C,'CA EF'!A29,Clasificación!G:G)</f>
        <v>0</v>
      </c>
      <c r="D29" s="290">
        <v>0</v>
      </c>
      <c r="E29" s="290">
        <v>0</v>
      </c>
      <c r="F29" s="290">
        <v>0</v>
      </c>
      <c r="G29" s="290">
        <f t="shared" si="0"/>
        <v>0</v>
      </c>
      <c r="H29" s="290">
        <v>0</v>
      </c>
      <c r="I29" s="290">
        <v>0</v>
      </c>
      <c r="J29" s="290">
        <v>0</v>
      </c>
      <c r="K29" s="290">
        <v>0</v>
      </c>
      <c r="L29" s="290">
        <v>0</v>
      </c>
      <c r="M29" s="290">
        <v>0</v>
      </c>
      <c r="N29" s="290">
        <v>0</v>
      </c>
      <c r="O29" s="290">
        <v>0</v>
      </c>
      <c r="P29" s="290">
        <v>0</v>
      </c>
      <c r="Q29" s="290">
        <v>0</v>
      </c>
      <c r="R29" s="290">
        <v>0</v>
      </c>
      <c r="S29" s="290">
        <v>0</v>
      </c>
      <c r="T29" s="290">
        <v>0</v>
      </c>
      <c r="U29" s="290">
        <v>0</v>
      </c>
      <c r="V29" s="290">
        <v>0</v>
      </c>
      <c r="W29" s="290">
        <v>0</v>
      </c>
      <c r="X29" s="290">
        <v>0</v>
      </c>
      <c r="Y29" s="296">
        <f t="shared" si="1"/>
        <v>0</v>
      </c>
      <c r="Z29" s="47"/>
      <c r="AA29" s="47"/>
      <c r="AB29" s="47"/>
      <c r="AC29" s="47"/>
      <c r="AD29" s="47"/>
      <c r="AE29" s="47"/>
      <c r="AF29" s="47"/>
      <c r="AG29" s="47"/>
      <c r="AH29" s="47"/>
      <c r="AI29" s="47"/>
      <c r="AJ29" s="47"/>
      <c r="AK29" s="47"/>
      <c r="AL29" s="47"/>
    </row>
    <row r="30" spans="1:38" s="2" customFormat="1" ht="12" customHeight="1">
      <c r="A30" s="301">
        <v>11211111</v>
      </c>
      <c r="B30" s="293" t="s">
        <v>132</v>
      </c>
      <c r="C30" s="292">
        <f>SUMIF(Clasificación!C:C,'CA EF'!A30,Clasificación!G:G)</f>
        <v>0</v>
      </c>
      <c r="D30" s="290">
        <v>0</v>
      </c>
      <c r="E30" s="290">
        <v>0</v>
      </c>
      <c r="F30" s="290">
        <v>0</v>
      </c>
      <c r="G30" s="290">
        <f t="shared" si="0"/>
        <v>0</v>
      </c>
      <c r="H30" s="290">
        <v>0</v>
      </c>
      <c r="I30" s="290">
        <v>0</v>
      </c>
      <c r="J30" s="290">
        <v>0</v>
      </c>
      <c r="K30" s="290">
        <v>0</v>
      </c>
      <c r="L30" s="290">
        <v>0</v>
      </c>
      <c r="M30" s="290">
        <v>0</v>
      </c>
      <c r="N30" s="290">
        <v>0</v>
      </c>
      <c r="O30" s="290">
        <v>0</v>
      </c>
      <c r="P30" s="290">
        <v>0</v>
      </c>
      <c r="Q30" s="290">
        <v>0</v>
      </c>
      <c r="R30" s="290">
        <v>0</v>
      </c>
      <c r="S30" s="290">
        <v>0</v>
      </c>
      <c r="T30" s="290">
        <v>0</v>
      </c>
      <c r="U30" s="290">
        <v>0</v>
      </c>
      <c r="V30" s="290">
        <v>0</v>
      </c>
      <c r="W30" s="290">
        <v>0</v>
      </c>
      <c r="X30" s="290">
        <v>0</v>
      </c>
      <c r="Y30" s="296">
        <f t="shared" si="1"/>
        <v>0</v>
      </c>
      <c r="Z30" s="47"/>
      <c r="AA30" s="47"/>
      <c r="AB30" s="47"/>
      <c r="AC30" s="47"/>
      <c r="AD30" s="47"/>
      <c r="AE30" s="47"/>
      <c r="AF30" s="47"/>
      <c r="AG30" s="47"/>
      <c r="AH30" s="47"/>
      <c r="AI30" s="47"/>
      <c r="AJ30" s="47"/>
      <c r="AK30" s="47"/>
      <c r="AL30" s="47"/>
    </row>
    <row r="31" spans="1:38" s="2" customFormat="1" ht="12" customHeight="1">
      <c r="A31" s="301">
        <v>1121111102</v>
      </c>
      <c r="B31" s="293" t="s">
        <v>133</v>
      </c>
      <c r="C31" s="292">
        <f>SUMIF(Clasificación!C:C,'CA EF'!A31,Clasificación!G:G)</f>
        <v>321130994</v>
      </c>
      <c r="D31" s="290">
        <v>0</v>
      </c>
      <c r="E31" s="290">
        <v>0</v>
      </c>
      <c r="F31" s="290">
        <v>52789235</v>
      </c>
      <c r="G31" s="290">
        <f t="shared" si="0"/>
        <v>268341759</v>
      </c>
      <c r="H31" s="290">
        <v>0</v>
      </c>
      <c r="I31" s="310">
        <v>0</v>
      </c>
      <c r="J31" s="290">
        <v>0</v>
      </c>
      <c r="K31" s="290">
        <v>0</v>
      </c>
      <c r="L31" s="290">
        <v>0</v>
      </c>
      <c r="M31" s="290">
        <f t="shared" ref="M31:M36" si="8">-G31</f>
        <v>-268341759</v>
      </c>
      <c r="N31" s="291">
        <v>0</v>
      </c>
      <c r="O31" s="291">
        <v>0</v>
      </c>
      <c r="P31" s="291">
        <v>0</v>
      </c>
      <c r="Q31" s="291">
        <v>0</v>
      </c>
      <c r="R31" s="291">
        <v>0</v>
      </c>
      <c r="S31" s="291">
        <v>0</v>
      </c>
      <c r="T31" s="291">
        <v>0</v>
      </c>
      <c r="U31" s="291">
        <v>0</v>
      </c>
      <c r="V31" s="291">
        <v>0</v>
      </c>
      <c r="W31" s="291">
        <v>0</v>
      </c>
      <c r="X31" s="291">
        <v>0</v>
      </c>
      <c r="Y31" s="296">
        <f t="shared" si="1"/>
        <v>0</v>
      </c>
      <c r="Z31" s="47"/>
      <c r="AA31" s="47"/>
      <c r="AB31" s="47"/>
      <c r="AC31" s="47"/>
      <c r="AD31" s="47"/>
      <c r="AE31" s="47"/>
      <c r="AF31" s="47"/>
      <c r="AG31" s="47"/>
      <c r="AH31" s="47"/>
      <c r="AI31" s="47"/>
      <c r="AJ31" s="47"/>
      <c r="AK31" s="47"/>
      <c r="AL31" s="47"/>
    </row>
    <row r="32" spans="1:38" s="2" customFormat="1" ht="12" customHeight="1">
      <c r="A32" s="301">
        <v>11212</v>
      </c>
      <c r="B32" s="293" t="s">
        <v>544</v>
      </c>
      <c r="C32" s="292">
        <f>SUMIF(Clasificación!C:C,'CA EF'!A32,Clasificación!G:G)</f>
        <v>0</v>
      </c>
      <c r="D32" s="290">
        <v>0</v>
      </c>
      <c r="E32" s="290">
        <v>0</v>
      </c>
      <c r="F32" s="290">
        <v>0</v>
      </c>
      <c r="G32" s="290">
        <f t="shared" ref="G32:G36" si="9">+C32-F32+D32-E32</f>
        <v>0</v>
      </c>
      <c r="H32" s="290">
        <v>0</v>
      </c>
      <c r="I32" s="310">
        <v>0</v>
      </c>
      <c r="J32" s="290">
        <v>0</v>
      </c>
      <c r="K32" s="290">
        <v>0</v>
      </c>
      <c r="L32" s="290">
        <v>0</v>
      </c>
      <c r="M32" s="290">
        <f t="shared" si="8"/>
        <v>0</v>
      </c>
      <c r="N32" s="291">
        <v>0</v>
      </c>
      <c r="O32" s="291">
        <v>0</v>
      </c>
      <c r="P32" s="291">
        <v>0</v>
      </c>
      <c r="Q32" s="291">
        <v>0</v>
      </c>
      <c r="R32" s="291">
        <v>0</v>
      </c>
      <c r="S32" s="291">
        <v>0</v>
      </c>
      <c r="T32" s="291">
        <v>0</v>
      </c>
      <c r="U32" s="291">
        <v>0</v>
      </c>
      <c r="V32" s="291">
        <v>0</v>
      </c>
      <c r="W32" s="291">
        <v>0</v>
      </c>
      <c r="X32" s="291">
        <v>0</v>
      </c>
      <c r="Y32" s="296">
        <f t="shared" ref="Y32:Y36" si="10">SUM(G32:X32)</f>
        <v>0</v>
      </c>
      <c r="Z32" s="47"/>
      <c r="AA32" s="47"/>
      <c r="AB32" s="47"/>
      <c r="AC32" s="47"/>
      <c r="AD32" s="47"/>
      <c r="AE32" s="47"/>
      <c r="AF32" s="47"/>
      <c r="AG32" s="47"/>
      <c r="AH32" s="47"/>
      <c r="AI32" s="47"/>
      <c r="AJ32" s="47"/>
      <c r="AK32" s="47"/>
      <c r="AL32" s="47"/>
    </row>
    <row r="33" spans="1:38" s="2" customFormat="1" ht="12" customHeight="1">
      <c r="A33" s="301">
        <v>112121</v>
      </c>
      <c r="B33" s="293" t="s">
        <v>544</v>
      </c>
      <c r="C33" s="292">
        <f>SUMIF(Clasificación!C:C,'CA EF'!A33,Clasificación!G:G)</f>
        <v>0</v>
      </c>
      <c r="D33" s="290">
        <v>0</v>
      </c>
      <c r="E33" s="290">
        <v>0</v>
      </c>
      <c r="F33" s="290">
        <v>0</v>
      </c>
      <c r="G33" s="290">
        <f t="shared" si="9"/>
        <v>0</v>
      </c>
      <c r="H33" s="290">
        <v>0</v>
      </c>
      <c r="I33" s="310">
        <v>0</v>
      </c>
      <c r="J33" s="290">
        <v>0</v>
      </c>
      <c r="K33" s="290">
        <v>0</v>
      </c>
      <c r="L33" s="290">
        <v>0</v>
      </c>
      <c r="M33" s="290">
        <f t="shared" si="8"/>
        <v>0</v>
      </c>
      <c r="N33" s="291">
        <v>0</v>
      </c>
      <c r="O33" s="291">
        <v>0</v>
      </c>
      <c r="P33" s="291">
        <v>0</v>
      </c>
      <c r="Q33" s="291">
        <v>0</v>
      </c>
      <c r="R33" s="291">
        <v>0</v>
      </c>
      <c r="S33" s="291">
        <v>0</v>
      </c>
      <c r="T33" s="291">
        <v>0</v>
      </c>
      <c r="U33" s="291">
        <v>0</v>
      </c>
      <c r="V33" s="291">
        <v>0</v>
      </c>
      <c r="W33" s="291">
        <v>0</v>
      </c>
      <c r="X33" s="291">
        <v>0</v>
      </c>
      <c r="Y33" s="296">
        <f t="shared" si="10"/>
        <v>0</v>
      </c>
      <c r="Z33" s="47"/>
      <c r="AA33" s="47"/>
      <c r="AB33" s="47"/>
      <c r="AC33" s="47"/>
      <c r="AD33" s="47"/>
      <c r="AE33" s="47"/>
      <c r="AF33" s="47"/>
      <c r="AG33" s="47"/>
      <c r="AH33" s="47"/>
      <c r="AI33" s="47"/>
      <c r="AJ33" s="47"/>
      <c r="AK33" s="47"/>
      <c r="AL33" s="47"/>
    </row>
    <row r="34" spans="1:38" s="2" customFormat="1" ht="12" customHeight="1">
      <c r="A34" s="301">
        <v>1121211</v>
      </c>
      <c r="B34" s="293" t="s">
        <v>544</v>
      </c>
      <c r="C34" s="292">
        <f>SUMIF(Clasificación!C:C,'CA EF'!A34,Clasificación!G:G)</f>
        <v>0</v>
      </c>
      <c r="D34" s="290">
        <v>0</v>
      </c>
      <c r="E34" s="290">
        <v>0</v>
      </c>
      <c r="F34" s="290">
        <v>0</v>
      </c>
      <c r="G34" s="290">
        <f t="shared" si="9"/>
        <v>0</v>
      </c>
      <c r="H34" s="290">
        <v>0</v>
      </c>
      <c r="I34" s="310">
        <v>0</v>
      </c>
      <c r="J34" s="290">
        <v>0</v>
      </c>
      <c r="K34" s="290">
        <v>0</v>
      </c>
      <c r="L34" s="290">
        <v>0</v>
      </c>
      <c r="M34" s="290">
        <f t="shared" si="8"/>
        <v>0</v>
      </c>
      <c r="N34" s="291">
        <v>0</v>
      </c>
      <c r="O34" s="291">
        <v>0</v>
      </c>
      <c r="P34" s="291">
        <v>0</v>
      </c>
      <c r="Q34" s="291">
        <v>0</v>
      </c>
      <c r="R34" s="291">
        <v>0</v>
      </c>
      <c r="S34" s="291">
        <v>0</v>
      </c>
      <c r="T34" s="291">
        <v>0</v>
      </c>
      <c r="U34" s="291">
        <v>0</v>
      </c>
      <c r="V34" s="291">
        <v>0</v>
      </c>
      <c r="W34" s="291">
        <v>0</v>
      </c>
      <c r="X34" s="291">
        <v>0</v>
      </c>
      <c r="Y34" s="296">
        <f t="shared" si="10"/>
        <v>0</v>
      </c>
      <c r="Z34" s="47"/>
      <c r="AA34" s="47"/>
      <c r="AB34" s="47"/>
      <c r="AC34" s="47"/>
      <c r="AD34" s="47"/>
      <c r="AE34" s="47"/>
      <c r="AF34" s="47"/>
      <c r="AG34" s="47"/>
      <c r="AH34" s="47"/>
      <c r="AI34" s="47"/>
      <c r="AJ34" s="47"/>
      <c r="AK34" s="47"/>
      <c r="AL34" s="47"/>
    </row>
    <row r="35" spans="1:38" s="2" customFormat="1" ht="12" customHeight="1">
      <c r="A35" s="301">
        <v>11212111</v>
      </c>
      <c r="B35" s="293" t="s">
        <v>545</v>
      </c>
      <c r="C35" s="292">
        <f>SUMIF(Clasificación!C:C,'CA EF'!A35,Clasificación!G:G)</f>
        <v>0</v>
      </c>
      <c r="D35" s="290">
        <v>0</v>
      </c>
      <c r="E35" s="290">
        <v>0</v>
      </c>
      <c r="F35" s="290">
        <v>0</v>
      </c>
      <c r="G35" s="290">
        <f t="shared" si="9"/>
        <v>0</v>
      </c>
      <c r="H35" s="290">
        <v>0</v>
      </c>
      <c r="I35" s="310">
        <v>0</v>
      </c>
      <c r="J35" s="290">
        <v>0</v>
      </c>
      <c r="K35" s="290">
        <v>0</v>
      </c>
      <c r="L35" s="290">
        <v>0</v>
      </c>
      <c r="M35" s="290">
        <f t="shared" si="8"/>
        <v>0</v>
      </c>
      <c r="N35" s="291">
        <v>0</v>
      </c>
      <c r="O35" s="291">
        <v>0</v>
      </c>
      <c r="P35" s="291">
        <v>0</v>
      </c>
      <c r="Q35" s="291">
        <v>0</v>
      </c>
      <c r="R35" s="291">
        <v>0</v>
      </c>
      <c r="S35" s="291">
        <v>0</v>
      </c>
      <c r="T35" s="291">
        <v>0</v>
      </c>
      <c r="U35" s="291">
        <v>0</v>
      </c>
      <c r="V35" s="291">
        <v>0</v>
      </c>
      <c r="W35" s="291">
        <v>0</v>
      </c>
      <c r="X35" s="291">
        <v>0</v>
      </c>
      <c r="Y35" s="296">
        <f t="shared" si="10"/>
        <v>0</v>
      </c>
      <c r="Z35" s="47"/>
      <c r="AA35" s="47"/>
      <c r="AB35" s="47"/>
      <c r="AC35" s="47"/>
      <c r="AD35" s="47"/>
      <c r="AE35" s="47"/>
      <c r="AF35" s="47"/>
      <c r="AG35" s="47"/>
      <c r="AH35" s="47"/>
      <c r="AI35" s="47"/>
      <c r="AJ35" s="47"/>
      <c r="AK35" s="47"/>
      <c r="AL35" s="47"/>
    </row>
    <row r="36" spans="1:38" s="2" customFormat="1" ht="12" customHeight="1">
      <c r="A36" s="301">
        <v>1121211102</v>
      </c>
      <c r="B36" s="293" t="s">
        <v>546</v>
      </c>
      <c r="C36" s="292">
        <f>SUMIF(Clasificación!C:C,'CA EF'!A36,Clasificación!G:G)</f>
        <v>3343021</v>
      </c>
      <c r="D36" s="290">
        <v>0</v>
      </c>
      <c r="E36" s="290">
        <v>0</v>
      </c>
      <c r="F36" s="290">
        <v>0</v>
      </c>
      <c r="G36" s="290">
        <f t="shared" si="9"/>
        <v>3343021</v>
      </c>
      <c r="H36" s="290">
        <v>0</v>
      </c>
      <c r="I36" s="310">
        <v>0</v>
      </c>
      <c r="J36" s="290">
        <v>0</v>
      </c>
      <c r="K36" s="290">
        <v>0</v>
      </c>
      <c r="L36" s="290">
        <v>0</v>
      </c>
      <c r="M36" s="290">
        <f t="shared" si="8"/>
        <v>-3343021</v>
      </c>
      <c r="N36" s="291">
        <v>0</v>
      </c>
      <c r="O36" s="291">
        <v>0</v>
      </c>
      <c r="P36" s="291">
        <v>0</v>
      </c>
      <c r="Q36" s="291">
        <v>0</v>
      </c>
      <c r="R36" s="291">
        <v>0</v>
      </c>
      <c r="S36" s="291">
        <v>0</v>
      </c>
      <c r="T36" s="291">
        <v>0</v>
      </c>
      <c r="U36" s="291">
        <v>0</v>
      </c>
      <c r="V36" s="291">
        <v>0</v>
      </c>
      <c r="W36" s="291">
        <v>0</v>
      </c>
      <c r="X36" s="291">
        <v>0</v>
      </c>
      <c r="Y36" s="296">
        <f t="shared" si="10"/>
        <v>0</v>
      </c>
      <c r="Z36" s="47"/>
      <c r="AA36" s="47"/>
      <c r="AB36" s="47"/>
      <c r="AC36" s="47"/>
      <c r="AD36" s="47"/>
      <c r="AE36" s="47"/>
      <c r="AF36" s="47"/>
      <c r="AG36" s="47"/>
      <c r="AH36" s="47"/>
      <c r="AI36" s="47"/>
      <c r="AJ36" s="47"/>
      <c r="AK36" s="47"/>
      <c r="AL36" s="47"/>
    </row>
    <row r="37" spans="1:38" s="2" customFormat="1" ht="12" customHeight="1">
      <c r="A37" s="301">
        <v>114</v>
      </c>
      <c r="B37" s="294" t="s">
        <v>308</v>
      </c>
      <c r="C37" s="292">
        <f>SUMIF(Clasificación!C:C,'CA EF'!A37,Clasificación!G:G)</f>
        <v>0</v>
      </c>
      <c r="D37" s="290">
        <v>0</v>
      </c>
      <c r="E37" s="290">
        <v>0</v>
      </c>
      <c r="F37" s="290">
        <v>0</v>
      </c>
      <c r="G37" s="290">
        <f t="shared" si="0"/>
        <v>0</v>
      </c>
      <c r="H37" s="290">
        <v>0</v>
      </c>
      <c r="I37" s="290">
        <v>0</v>
      </c>
      <c r="J37" s="290">
        <v>0</v>
      </c>
      <c r="K37" s="290">
        <v>0</v>
      </c>
      <c r="L37" s="290">
        <v>0</v>
      </c>
      <c r="M37" s="290">
        <v>0</v>
      </c>
      <c r="N37" s="290">
        <v>0</v>
      </c>
      <c r="O37" s="290">
        <v>0</v>
      </c>
      <c r="P37" s="290">
        <v>0</v>
      </c>
      <c r="Q37" s="290">
        <v>0</v>
      </c>
      <c r="R37" s="290">
        <v>0</v>
      </c>
      <c r="S37" s="290">
        <v>0</v>
      </c>
      <c r="T37" s="290">
        <v>0</v>
      </c>
      <c r="U37" s="290">
        <v>0</v>
      </c>
      <c r="V37" s="290">
        <v>0</v>
      </c>
      <c r="W37" s="290">
        <v>0</v>
      </c>
      <c r="X37" s="290">
        <v>0</v>
      </c>
      <c r="Y37" s="296">
        <f t="shared" si="1"/>
        <v>0</v>
      </c>
      <c r="Z37" s="47"/>
      <c r="AA37" s="47"/>
      <c r="AB37" s="47"/>
      <c r="AC37" s="47"/>
      <c r="AD37" s="47"/>
      <c r="AE37" s="47"/>
      <c r="AF37" s="47"/>
      <c r="AG37" s="47"/>
      <c r="AH37" s="47"/>
      <c r="AI37" s="47"/>
      <c r="AJ37" s="47"/>
      <c r="AK37" s="47"/>
      <c r="AL37" s="47"/>
    </row>
    <row r="38" spans="1:38" s="2" customFormat="1" ht="12" customHeight="1">
      <c r="A38" s="301">
        <v>11402</v>
      </c>
      <c r="B38" s="294" t="s">
        <v>309</v>
      </c>
      <c r="C38" s="292">
        <f>SUMIF(Clasificación!C:C,'CA EF'!A38,Clasificación!G:G)</f>
        <v>0</v>
      </c>
      <c r="D38" s="290">
        <v>0</v>
      </c>
      <c r="E38" s="290">
        <v>0</v>
      </c>
      <c r="F38" s="290">
        <v>0</v>
      </c>
      <c r="G38" s="290">
        <f t="shared" si="0"/>
        <v>0</v>
      </c>
      <c r="H38" s="290">
        <v>0</v>
      </c>
      <c r="I38" s="290">
        <v>0</v>
      </c>
      <c r="J38" s="290">
        <v>0</v>
      </c>
      <c r="K38" s="290">
        <v>0</v>
      </c>
      <c r="L38" s="290">
        <v>0</v>
      </c>
      <c r="M38" s="290">
        <v>0</v>
      </c>
      <c r="N38" s="290">
        <v>0</v>
      </c>
      <c r="O38" s="290">
        <v>0</v>
      </c>
      <c r="P38" s="290">
        <v>0</v>
      </c>
      <c r="Q38" s="290">
        <v>0</v>
      </c>
      <c r="R38" s="290">
        <v>0</v>
      </c>
      <c r="S38" s="290">
        <v>0</v>
      </c>
      <c r="T38" s="290">
        <v>0</v>
      </c>
      <c r="U38" s="290">
        <v>0</v>
      </c>
      <c r="V38" s="290">
        <v>0</v>
      </c>
      <c r="W38" s="290">
        <v>0</v>
      </c>
      <c r="X38" s="290">
        <v>0</v>
      </c>
      <c r="Y38" s="296">
        <f t="shared" si="1"/>
        <v>0</v>
      </c>
      <c r="Z38" s="47"/>
      <c r="AA38" s="47"/>
      <c r="AB38" s="47"/>
      <c r="AC38" s="47"/>
      <c r="AD38" s="47"/>
      <c r="AE38" s="47"/>
      <c r="AF38" s="47"/>
      <c r="AG38" s="47"/>
      <c r="AH38" s="47"/>
      <c r="AI38" s="47"/>
      <c r="AJ38" s="47"/>
      <c r="AK38" s="47"/>
      <c r="AL38" s="47"/>
    </row>
    <row r="39" spans="1:38" s="2" customFormat="1" ht="12" customHeight="1">
      <c r="A39" s="301">
        <v>114021</v>
      </c>
      <c r="B39" s="295" t="s">
        <v>310</v>
      </c>
      <c r="C39" s="292">
        <f>SUMIF(Clasificación!C:C,'CA EF'!A39,Clasificación!G:G)</f>
        <v>0</v>
      </c>
      <c r="D39" s="290">
        <v>0</v>
      </c>
      <c r="E39" s="290">
        <v>0</v>
      </c>
      <c r="F39" s="290">
        <v>0</v>
      </c>
      <c r="G39" s="290">
        <f t="shared" si="0"/>
        <v>0</v>
      </c>
      <c r="H39" s="290">
        <v>0</v>
      </c>
      <c r="I39" s="290">
        <v>0</v>
      </c>
      <c r="J39" s="290">
        <v>0</v>
      </c>
      <c r="K39" s="290">
        <v>0</v>
      </c>
      <c r="L39" s="290">
        <v>0</v>
      </c>
      <c r="M39" s="290">
        <v>0</v>
      </c>
      <c r="N39" s="290">
        <v>0</v>
      </c>
      <c r="O39" s="290">
        <v>0</v>
      </c>
      <c r="P39" s="290">
        <v>0</v>
      </c>
      <c r="Q39" s="290">
        <v>0</v>
      </c>
      <c r="R39" s="290">
        <v>0</v>
      </c>
      <c r="S39" s="290">
        <v>0</v>
      </c>
      <c r="T39" s="290">
        <v>0</v>
      </c>
      <c r="U39" s="290">
        <v>0</v>
      </c>
      <c r="V39" s="290">
        <v>0</v>
      </c>
      <c r="W39" s="290">
        <v>0</v>
      </c>
      <c r="X39" s="290">
        <v>0</v>
      </c>
      <c r="Y39" s="296">
        <f t="shared" si="1"/>
        <v>0</v>
      </c>
      <c r="Z39" s="47"/>
      <c r="AA39" s="47"/>
      <c r="AB39" s="47"/>
      <c r="AC39" s="47"/>
      <c r="AD39" s="47"/>
      <c r="AE39" s="47"/>
      <c r="AF39" s="47"/>
      <c r="AG39" s="47"/>
      <c r="AH39" s="47"/>
      <c r="AI39" s="47"/>
      <c r="AJ39" s="47"/>
      <c r="AK39" s="47"/>
      <c r="AL39" s="47"/>
    </row>
    <row r="40" spans="1:38" s="2" customFormat="1" ht="12" customHeight="1">
      <c r="A40" s="301">
        <v>1140211</v>
      </c>
      <c r="B40" s="295" t="s">
        <v>311</v>
      </c>
      <c r="C40" s="292">
        <f>SUMIF(Clasificación!C:C,'CA EF'!A40,Clasificación!G:G)</f>
        <v>0</v>
      </c>
      <c r="D40" s="290">
        <v>0</v>
      </c>
      <c r="E40" s="290">
        <v>0</v>
      </c>
      <c r="F40" s="290">
        <v>0</v>
      </c>
      <c r="G40" s="290">
        <f t="shared" si="0"/>
        <v>0</v>
      </c>
      <c r="H40" s="290">
        <v>0</v>
      </c>
      <c r="I40" s="290">
        <v>0</v>
      </c>
      <c r="J40" s="290">
        <v>0</v>
      </c>
      <c r="K40" s="290">
        <v>0</v>
      </c>
      <c r="L40" s="290">
        <v>0</v>
      </c>
      <c r="M40" s="290">
        <v>0</v>
      </c>
      <c r="N40" s="290">
        <v>0</v>
      </c>
      <c r="O40" s="290">
        <v>0</v>
      </c>
      <c r="P40" s="290">
        <v>0</v>
      </c>
      <c r="Q40" s="290">
        <v>0</v>
      </c>
      <c r="R40" s="290">
        <v>0</v>
      </c>
      <c r="S40" s="290">
        <v>0</v>
      </c>
      <c r="T40" s="290">
        <v>0</v>
      </c>
      <c r="U40" s="290">
        <v>0</v>
      </c>
      <c r="V40" s="290">
        <v>0</v>
      </c>
      <c r="W40" s="290">
        <v>0</v>
      </c>
      <c r="X40" s="290">
        <v>0</v>
      </c>
      <c r="Y40" s="296">
        <f t="shared" si="1"/>
        <v>0</v>
      </c>
      <c r="Z40" s="47"/>
      <c r="AA40" s="47"/>
      <c r="AB40" s="47"/>
      <c r="AC40" s="47"/>
      <c r="AD40" s="47"/>
      <c r="AE40" s="47"/>
      <c r="AF40" s="47"/>
      <c r="AG40" s="47"/>
      <c r="AH40" s="47"/>
      <c r="AI40" s="47"/>
      <c r="AJ40" s="47"/>
      <c r="AK40" s="47"/>
      <c r="AL40" s="47"/>
    </row>
    <row r="41" spans="1:38" s="2" customFormat="1" ht="12" customHeight="1">
      <c r="A41" s="301">
        <v>11402112</v>
      </c>
      <c r="B41" s="295" t="s">
        <v>312</v>
      </c>
      <c r="C41" s="292">
        <f>SUMIF(Clasificación!C:C,'CA EF'!A41,Clasificación!G:G)</f>
        <v>0</v>
      </c>
      <c r="D41" s="290">
        <v>0</v>
      </c>
      <c r="E41" s="290">
        <v>0</v>
      </c>
      <c r="F41" s="290">
        <v>0</v>
      </c>
      <c r="G41" s="290">
        <f t="shared" si="0"/>
        <v>0</v>
      </c>
      <c r="H41" s="290">
        <v>0</v>
      </c>
      <c r="I41" s="290">
        <v>0</v>
      </c>
      <c r="J41" s="290">
        <v>0</v>
      </c>
      <c r="K41" s="290">
        <v>0</v>
      </c>
      <c r="L41" s="290">
        <v>0</v>
      </c>
      <c r="M41" s="290">
        <v>0</v>
      </c>
      <c r="N41" s="290">
        <v>0</v>
      </c>
      <c r="O41" s="290">
        <v>0</v>
      </c>
      <c r="P41" s="290">
        <v>0</v>
      </c>
      <c r="Q41" s="290">
        <v>0</v>
      </c>
      <c r="R41" s="290">
        <v>0</v>
      </c>
      <c r="S41" s="290">
        <v>0</v>
      </c>
      <c r="T41" s="290">
        <v>0</v>
      </c>
      <c r="U41" s="290">
        <v>0</v>
      </c>
      <c r="V41" s="290">
        <v>0</v>
      </c>
      <c r="W41" s="290">
        <v>0</v>
      </c>
      <c r="X41" s="290">
        <v>0</v>
      </c>
      <c r="Y41" s="296">
        <f t="shared" si="1"/>
        <v>0</v>
      </c>
      <c r="Z41" s="47"/>
      <c r="AA41" s="47"/>
      <c r="AB41" s="47"/>
      <c r="AC41" s="47"/>
      <c r="AD41" s="47"/>
      <c r="AE41" s="47"/>
      <c r="AF41" s="47"/>
      <c r="AG41" s="47"/>
      <c r="AH41" s="47"/>
      <c r="AI41" s="47"/>
      <c r="AJ41" s="47"/>
      <c r="AK41" s="47"/>
      <c r="AL41" s="47"/>
    </row>
    <row r="42" spans="1:38" s="2" customFormat="1" ht="12" customHeight="1">
      <c r="A42" s="301">
        <v>1140211201</v>
      </c>
      <c r="B42" s="293" t="s">
        <v>314</v>
      </c>
      <c r="C42" s="292">
        <f>SUMIF(Clasificación!C:C,'CA EF'!A42,Clasificación!G:G)</f>
        <v>13000000000</v>
      </c>
      <c r="D42" s="290">
        <v>0</v>
      </c>
      <c r="E42" s="290">
        <v>0</v>
      </c>
      <c r="F42" s="290">
        <v>0</v>
      </c>
      <c r="G42" s="290">
        <f t="shared" si="0"/>
        <v>13000000000</v>
      </c>
      <c r="H42" s="291">
        <v>0</v>
      </c>
      <c r="I42" s="290">
        <v>0</v>
      </c>
      <c r="J42" s="291">
        <v>0</v>
      </c>
      <c r="K42" s="291">
        <v>0</v>
      </c>
      <c r="L42" s="291">
        <v>0</v>
      </c>
      <c r="M42" s="291">
        <v>0</v>
      </c>
      <c r="N42" s="291">
        <v>0</v>
      </c>
      <c r="O42" s="291">
        <v>0</v>
      </c>
      <c r="P42" s="291">
        <v>0</v>
      </c>
      <c r="Q42" s="291">
        <f>-G42</f>
        <v>-13000000000</v>
      </c>
      <c r="R42" s="291">
        <v>0</v>
      </c>
      <c r="S42" s="291">
        <v>0</v>
      </c>
      <c r="T42" s="291">
        <v>0</v>
      </c>
      <c r="U42" s="291">
        <v>0</v>
      </c>
      <c r="V42" s="291">
        <v>0</v>
      </c>
      <c r="W42" s="291">
        <v>0</v>
      </c>
      <c r="X42" s="291">
        <v>0</v>
      </c>
      <c r="Y42" s="296">
        <f t="shared" si="1"/>
        <v>0</v>
      </c>
      <c r="Z42" s="47"/>
      <c r="AA42" s="47"/>
      <c r="AB42" s="47"/>
      <c r="AC42" s="47"/>
      <c r="AD42" s="47"/>
      <c r="AE42" s="47"/>
      <c r="AF42" s="47"/>
      <c r="AG42" s="47"/>
      <c r="AH42" s="47"/>
      <c r="AI42" s="47"/>
      <c r="AJ42" s="47"/>
      <c r="AK42" s="47"/>
      <c r="AL42" s="47"/>
    </row>
    <row r="43" spans="1:38" s="2" customFormat="1" ht="12" customHeight="1">
      <c r="A43" s="301">
        <v>1140212</v>
      </c>
      <c r="B43" s="293" t="s">
        <v>547</v>
      </c>
      <c r="C43" s="292">
        <f>SUMIF(Clasificación!C:C,'CA EF'!A43,Clasificación!G:G)</f>
        <v>0</v>
      </c>
      <c r="D43" s="290">
        <v>0</v>
      </c>
      <c r="E43" s="290">
        <v>0</v>
      </c>
      <c r="F43" s="290">
        <v>0</v>
      </c>
      <c r="G43" s="290">
        <f t="shared" ref="G43:G45" si="11">+C43-F43+D43-E43</f>
        <v>0</v>
      </c>
      <c r="H43" s="291">
        <v>0</v>
      </c>
      <c r="I43" s="290">
        <v>0</v>
      </c>
      <c r="J43" s="291">
        <v>0</v>
      </c>
      <c r="K43" s="291">
        <v>0</v>
      </c>
      <c r="L43" s="291">
        <v>0</v>
      </c>
      <c r="M43" s="291">
        <v>0</v>
      </c>
      <c r="N43" s="291">
        <v>0</v>
      </c>
      <c r="O43" s="291">
        <v>0</v>
      </c>
      <c r="P43" s="291">
        <v>0</v>
      </c>
      <c r="Q43" s="291">
        <f>-G43</f>
        <v>0</v>
      </c>
      <c r="R43" s="291">
        <v>0</v>
      </c>
      <c r="S43" s="291">
        <v>0</v>
      </c>
      <c r="T43" s="291">
        <v>0</v>
      </c>
      <c r="U43" s="291">
        <v>0</v>
      </c>
      <c r="V43" s="291">
        <v>0</v>
      </c>
      <c r="W43" s="291">
        <v>0</v>
      </c>
      <c r="X43" s="291">
        <v>0</v>
      </c>
      <c r="Y43" s="296">
        <f t="shared" ref="Y43:Y45" si="12">SUM(G43:X43)</f>
        <v>0</v>
      </c>
      <c r="Z43" s="47"/>
      <c r="AA43" s="47"/>
      <c r="AB43" s="47"/>
      <c r="AC43" s="47"/>
      <c r="AD43" s="47"/>
      <c r="AE43" s="47"/>
      <c r="AF43" s="47"/>
      <c r="AG43" s="47"/>
      <c r="AH43" s="47"/>
      <c r="AI43" s="47"/>
      <c r="AJ43" s="47"/>
      <c r="AK43" s="47"/>
      <c r="AL43" s="47"/>
    </row>
    <row r="44" spans="1:38" s="2" customFormat="1" ht="12" customHeight="1">
      <c r="A44" s="301">
        <v>11402123</v>
      </c>
      <c r="B44" s="293" t="s">
        <v>548</v>
      </c>
      <c r="C44" s="292">
        <f>SUMIF(Clasificación!C:C,'CA EF'!A44,Clasificación!G:G)</f>
        <v>0</v>
      </c>
      <c r="D44" s="290">
        <v>0</v>
      </c>
      <c r="E44" s="290">
        <v>0</v>
      </c>
      <c r="F44" s="290">
        <v>0</v>
      </c>
      <c r="G44" s="290">
        <f t="shared" si="11"/>
        <v>0</v>
      </c>
      <c r="H44" s="291">
        <v>0</v>
      </c>
      <c r="I44" s="290">
        <v>0</v>
      </c>
      <c r="J44" s="291">
        <v>0</v>
      </c>
      <c r="K44" s="291">
        <v>0</v>
      </c>
      <c r="L44" s="291">
        <v>0</v>
      </c>
      <c r="M44" s="291">
        <v>0</v>
      </c>
      <c r="N44" s="291">
        <v>0</v>
      </c>
      <c r="O44" s="291">
        <v>0</v>
      </c>
      <c r="P44" s="291">
        <v>0</v>
      </c>
      <c r="Q44" s="291">
        <f>-G44</f>
        <v>0</v>
      </c>
      <c r="R44" s="291">
        <v>0</v>
      </c>
      <c r="S44" s="291">
        <v>0</v>
      </c>
      <c r="T44" s="291">
        <v>0</v>
      </c>
      <c r="U44" s="291">
        <v>0</v>
      </c>
      <c r="V44" s="291">
        <v>0</v>
      </c>
      <c r="W44" s="291">
        <v>0</v>
      </c>
      <c r="X44" s="291">
        <v>0</v>
      </c>
      <c r="Y44" s="296">
        <f t="shared" si="12"/>
        <v>0</v>
      </c>
      <c r="Z44" s="47"/>
      <c r="AA44" s="47"/>
      <c r="AB44" s="47"/>
      <c r="AC44" s="47"/>
      <c r="AD44" s="47"/>
      <c r="AE44" s="47"/>
      <c r="AF44" s="47"/>
      <c r="AG44" s="47"/>
      <c r="AH44" s="47"/>
      <c r="AI44" s="47"/>
      <c r="AJ44" s="47"/>
      <c r="AK44" s="47"/>
      <c r="AL44" s="47"/>
    </row>
    <row r="45" spans="1:38" s="2" customFormat="1" ht="12" customHeight="1">
      <c r="A45" s="301">
        <v>1140212302</v>
      </c>
      <c r="B45" s="293" t="s">
        <v>549</v>
      </c>
      <c r="C45" s="292">
        <f>SUMIF(Clasificación!C:C,'CA EF'!A45,Clasificación!G:G)</f>
        <v>25659441600</v>
      </c>
      <c r="D45" s="290">
        <v>0</v>
      </c>
      <c r="E45" s="290">
        <v>0</v>
      </c>
      <c r="F45" s="290">
        <v>0</v>
      </c>
      <c r="G45" s="290">
        <f t="shared" si="11"/>
        <v>25659441600</v>
      </c>
      <c r="H45" s="291">
        <v>0</v>
      </c>
      <c r="I45" s="290">
        <v>0</v>
      </c>
      <c r="J45" s="291">
        <v>0</v>
      </c>
      <c r="K45" s="291">
        <v>0</v>
      </c>
      <c r="L45" s="291">
        <v>0</v>
      </c>
      <c r="M45" s="291">
        <v>0</v>
      </c>
      <c r="N45" s="291">
        <v>0</v>
      </c>
      <c r="O45" s="291">
        <v>0</v>
      </c>
      <c r="P45" s="291">
        <v>0</v>
      </c>
      <c r="Q45" s="291">
        <f>-G45</f>
        <v>-25659441600</v>
      </c>
      <c r="R45" s="291">
        <v>0</v>
      </c>
      <c r="S45" s="291">
        <v>0</v>
      </c>
      <c r="T45" s="291">
        <v>0</v>
      </c>
      <c r="U45" s="291">
        <v>0</v>
      </c>
      <c r="V45" s="291">
        <v>0</v>
      </c>
      <c r="W45" s="291">
        <v>0</v>
      </c>
      <c r="X45" s="291">
        <v>0</v>
      </c>
      <c r="Y45" s="296">
        <f t="shared" si="12"/>
        <v>0</v>
      </c>
      <c r="Z45" s="47"/>
      <c r="AA45" s="47"/>
      <c r="AB45" s="47"/>
      <c r="AC45" s="47"/>
      <c r="AD45" s="47"/>
      <c r="AE45" s="47"/>
      <c r="AF45" s="47"/>
      <c r="AG45" s="47"/>
      <c r="AH45" s="47"/>
      <c r="AI45" s="47"/>
      <c r="AJ45" s="47"/>
      <c r="AK45" s="47"/>
      <c r="AL45" s="47"/>
    </row>
    <row r="46" spans="1:38" s="2" customFormat="1" ht="12" customHeight="1">
      <c r="A46" s="301">
        <v>1140219</v>
      </c>
      <c r="B46" s="293" t="s">
        <v>315</v>
      </c>
      <c r="C46" s="292">
        <f>SUMIF(Clasificación!C:C,'CA EF'!A46,Clasificación!G:G)</f>
        <v>0</v>
      </c>
      <c r="D46" s="290">
        <v>0</v>
      </c>
      <c r="E46" s="290">
        <v>0</v>
      </c>
      <c r="F46" s="290">
        <v>0</v>
      </c>
      <c r="G46" s="290">
        <f t="shared" si="0"/>
        <v>0</v>
      </c>
      <c r="H46" s="290">
        <v>0</v>
      </c>
      <c r="I46" s="290">
        <v>0</v>
      </c>
      <c r="J46" s="290">
        <v>0</v>
      </c>
      <c r="K46" s="290">
        <v>0</v>
      </c>
      <c r="L46" s="290">
        <v>0</v>
      </c>
      <c r="M46" s="290">
        <v>0</v>
      </c>
      <c r="N46" s="290">
        <v>0</v>
      </c>
      <c r="O46" s="290">
        <v>0</v>
      </c>
      <c r="P46" s="290">
        <v>0</v>
      </c>
      <c r="Q46" s="290">
        <v>0</v>
      </c>
      <c r="R46" s="290">
        <v>0</v>
      </c>
      <c r="S46" s="290">
        <v>0</v>
      </c>
      <c r="T46" s="290">
        <v>0</v>
      </c>
      <c r="U46" s="290">
        <v>0</v>
      </c>
      <c r="V46" s="290">
        <v>0</v>
      </c>
      <c r="W46" s="290">
        <v>0</v>
      </c>
      <c r="X46" s="290">
        <v>0</v>
      </c>
      <c r="Y46" s="296">
        <f t="shared" si="1"/>
        <v>0</v>
      </c>
      <c r="Z46" s="47"/>
      <c r="AA46" s="47"/>
      <c r="AB46" s="47"/>
      <c r="AC46" s="47"/>
      <c r="AD46" s="47"/>
      <c r="AE46" s="47"/>
      <c r="AF46" s="47"/>
      <c r="AG46" s="47"/>
      <c r="AH46" s="47"/>
      <c r="AI46" s="47"/>
      <c r="AJ46" s="47"/>
      <c r="AK46" s="47"/>
      <c r="AL46" s="47"/>
    </row>
    <row r="47" spans="1:38" s="2" customFormat="1" ht="12" customHeight="1">
      <c r="A47" s="301">
        <v>11402191</v>
      </c>
      <c r="B47" s="293" t="s">
        <v>316</v>
      </c>
      <c r="C47" s="292">
        <f>SUMIF(Clasificación!C:C,'CA EF'!A47,Clasificación!G:G)</f>
        <v>0</v>
      </c>
      <c r="D47" s="290">
        <v>0</v>
      </c>
      <c r="E47" s="290">
        <v>0</v>
      </c>
      <c r="F47" s="290">
        <v>0</v>
      </c>
      <c r="G47" s="290">
        <f t="shared" si="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6">
        <f t="shared" si="1"/>
        <v>0</v>
      </c>
      <c r="Z47" s="47"/>
      <c r="AA47" s="47"/>
      <c r="AB47" s="47"/>
      <c r="AC47" s="47"/>
      <c r="AD47" s="47"/>
      <c r="AE47" s="47"/>
      <c r="AF47" s="47"/>
      <c r="AG47" s="47"/>
      <c r="AH47" s="47"/>
      <c r="AI47" s="47"/>
      <c r="AJ47" s="47"/>
      <c r="AK47" s="47"/>
      <c r="AL47" s="47"/>
    </row>
    <row r="48" spans="1:38" s="2" customFormat="1" ht="12" customHeight="1">
      <c r="A48" s="301">
        <v>1140219131</v>
      </c>
      <c r="B48" s="293" t="s">
        <v>317</v>
      </c>
      <c r="C48" s="292">
        <f>SUMIF(Clasificación!C:C,'CA EF'!A48,Clasificación!G:G)</f>
        <v>-1610158550</v>
      </c>
      <c r="D48" s="290">
        <v>0</v>
      </c>
      <c r="E48" s="290">
        <v>0</v>
      </c>
      <c r="F48" s="290">
        <v>0</v>
      </c>
      <c r="G48" s="290">
        <f t="shared" si="0"/>
        <v>-1610158550</v>
      </c>
      <c r="H48" s="291">
        <v>0</v>
      </c>
      <c r="I48" s="291">
        <v>0</v>
      </c>
      <c r="J48" s="291">
        <v>0</v>
      </c>
      <c r="K48" s="291">
        <v>0</v>
      </c>
      <c r="L48" s="291">
        <v>0</v>
      </c>
      <c r="M48" s="291">
        <v>0</v>
      </c>
      <c r="N48" s="291">
        <v>0</v>
      </c>
      <c r="O48" s="291">
        <v>0</v>
      </c>
      <c r="P48" s="291">
        <v>0</v>
      </c>
      <c r="Q48" s="291">
        <f>-G48</f>
        <v>1610158550</v>
      </c>
      <c r="R48" s="291">
        <v>0</v>
      </c>
      <c r="S48" s="291">
        <v>0</v>
      </c>
      <c r="T48" s="291">
        <v>0</v>
      </c>
      <c r="U48" s="291">
        <v>0</v>
      </c>
      <c r="V48" s="291">
        <v>0</v>
      </c>
      <c r="W48" s="291">
        <v>0</v>
      </c>
      <c r="X48" s="291">
        <v>0</v>
      </c>
      <c r="Y48" s="296">
        <f t="shared" si="1"/>
        <v>0</v>
      </c>
      <c r="Z48" s="47"/>
      <c r="AA48" s="47"/>
      <c r="AB48" s="47"/>
      <c r="AC48" s="47"/>
      <c r="AD48" s="47"/>
      <c r="AE48" s="47"/>
      <c r="AF48" s="47"/>
      <c r="AG48" s="47"/>
      <c r="AH48" s="47"/>
      <c r="AI48" s="47"/>
      <c r="AJ48" s="47"/>
      <c r="AK48" s="47"/>
      <c r="AL48" s="47"/>
    </row>
    <row r="49" spans="1:38" s="2" customFormat="1" ht="12" customHeight="1">
      <c r="A49" s="301">
        <v>11402192</v>
      </c>
      <c r="B49" s="293" t="s">
        <v>550</v>
      </c>
      <c r="C49" s="292">
        <f>SUMIF(Clasificación!C:C,'CA EF'!A49,Clasificación!G:G)</f>
        <v>0</v>
      </c>
      <c r="D49" s="290">
        <v>0</v>
      </c>
      <c r="E49" s="290">
        <v>0</v>
      </c>
      <c r="F49" s="290">
        <v>0</v>
      </c>
      <c r="G49" s="290">
        <f t="shared" ref="G49:G50" si="13">+C49-F49+D49-E49</f>
        <v>0</v>
      </c>
      <c r="H49" s="291">
        <v>0</v>
      </c>
      <c r="I49" s="291">
        <v>0</v>
      </c>
      <c r="J49" s="291">
        <v>0</v>
      </c>
      <c r="K49" s="291">
        <v>0</v>
      </c>
      <c r="L49" s="291">
        <v>0</v>
      </c>
      <c r="M49" s="291">
        <v>0</v>
      </c>
      <c r="N49" s="291">
        <v>0</v>
      </c>
      <c r="O49" s="291">
        <v>0</v>
      </c>
      <c r="P49" s="291">
        <v>0</v>
      </c>
      <c r="Q49" s="291">
        <f>-G49</f>
        <v>0</v>
      </c>
      <c r="R49" s="291">
        <v>0</v>
      </c>
      <c r="S49" s="291">
        <v>0</v>
      </c>
      <c r="T49" s="291">
        <v>0</v>
      </c>
      <c r="U49" s="291">
        <v>0</v>
      </c>
      <c r="V49" s="291">
        <v>0</v>
      </c>
      <c r="W49" s="291">
        <v>0</v>
      </c>
      <c r="X49" s="291">
        <v>0</v>
      </c>
      <c r="Y49" s="296">
        <f t="shared" ref="Y49:Y50" si="14">SUM(G49:X49)</f>
        <v>0</v>
      </c>
      <c r="Z49" s="47"/>
      <c r="AA49" s="47"/>
      <c r="AB49" s="47"/>
      <c r="AC49" s="47"/>
      <c r="AD49" s="47"/>
      <c r="AE49" s="47"/>
      <c r="AF49" s="47"/>
      <c r="AG49" s="47"/>
      <c r="AH49" s="47"/>
      <c r="AI49" s="47"/>
      <c r="AJ49" s="47"/>
      <c r="AK49" s="47"/>
      <c r="AL49" s="47"/>
    </row>
    <row r="50" spans="1:38" s="2" customFormat="1" ht="12" customHeight="1">
      <c r="A50" s="301">
        <v>1140219206</v>
      </c>
      <c r="B50" s="293" t="s">
        <v>551</v>
      </c>
      <c r="C50" s="292">
        <f>SUMIF(Clasificación!C:C,'CA EF'!A50,Clasificación!G:G)</f>
        <v>397415174</v>
      </c>
      <c r="D50" s="290">
        <v>0</v>
      </c>
      <c r="E50" s="290">
        <v>0</v>
      </c>
      <c r="F50" s="290">
        <v>0</v>
      </c>
      <c r="G50" s="290">
        <f t="shared" si="13"/>
        <v>397415174</v>
      </c>
      <c r="H50" s="291">
        <v>0</v>
      </c>
      <c r="I50" s="291">
        <v>0</v>
      </c>
      <c r="J50" s="291">
        <v>0</v>
      </c>
      <c r="K50" s="291">
        <v>0</v>
      </c>
      <c r="L50" s="291">
        <v>0</v>
      </c>
      <c r="M50" s="291">
        <v>0</v>
      </c>
      <c r="N50" s="291">
        <v>0</v>
      </c>
      <c r="O50" s="291">
        <v>0</v>
      </c>
      <c r="P50" s="291">
        <v>0</v>
      </c>
      <c r="Q50" s="291">
        <f>-G50</f>
        <v>-397415174</v>
      </c>
      <c r="R50" s="291">
        <v>0</v>
      </c>
      <c r="S50" s="291">
        <v>0</v>
      </c>
      <c r="T50" s="291">
        <v>0</v>
      </c>
      <c r="U50" s="291">
        <v>0</v>
      </c>
      <c r="V50" s="291">
        <v>0</v>
      </c>
      <c r="W50" s="291">
        <v>0</v>
      </c>
      <c r="X50" s="291">
        <v>0</v>
      </c>
      <c r="Y50" s="296">
        <f t="shared" si="14"/>
        <v>0</v>
      </c>
      <c r="Z50" s="47"/>
      <c r="AA50" s="47"/>
      <c r="AB50" s="47"/>
      <c r="AC50" s="47"/>
      <c r="AD50" s="47"/>
      <c r="AE50" s="47"/>
      <c r="AF50" s="47"/>
      <c r="AG50" s="47"/>
      <c r="AH50" s="47"/>
      <c r="AI50" s="47"/>
      <c r="AJ50" s="47"/>
      <c r="AK50" s="47"/>
      <c r="AL50" s="47"/>
    </row>
    <row r="51" spans="1:38" s="2" customFormat="1" ht="12" customHeight="1">
      <c r="A51" s="301">
        <v>1140224</v>
      </c>
      <c r="B51" s="293" t="s">
        <v>552</v>
      </c>
      <c r="C51" s="292">
        <f>SUMIF(Clasificación!C:C,'CA EF'!A51,Clasificación!G:G)</f>
        <v>0</v>
      </c>
      <c r="D51" s="290">
        <v>0</v>
      </c>
      <c r="E51" s="290">
        <v>0</v>
      </c>
      <c r="F51" s="290">
        <v>0</v>
      </c>
      <c r="G51" s="290">
        <f t="shared" ref="G51:G54" si="15">+C51-F51+D51-E51</f>
        <v>0</v>
      </c>
      <c r="H51" s="291">
        <v>0</v>
      </c>
      <c r="I51" s="291">
        <v>0</v>
      </c>
      <c r="J51" s="291">
        <v>0</v>
      </c>
      <c r="K51" s="291">
        <v>0</v>
      </c>
      <c r="L51" s="291">
        <v>0</v>
      </c>
      <c r="M51" s="291">
        <v>0</v>
      </c>
      <c r="N51" s="291">
        <v>0</v>
      </c>
      <c r="O51" s="291">
        <v>0</v>
      </c>
      <c r="P51" s="291">
        <v>0</v>
      </c>
      <c r="Q51" s="291">
        <v>0</v>
      </c>
      <c r="R51" s="291">
        <f>-G51</f>
        <v>0</v>
      </c>
      <c r="S51" s="291">
        <v>0</v>
      </c>
      <c r="T51" s="291">
        <v>0</v>
      </c>
      <c r="U51" s="291">
        <v>0</v>
      </c>
      <c r="V51" s="291">
        <v>0</v>
      </c>
      <c r="W51" s="291">
        <v>0</v>
      </c>
      <c r="X51" s="291">
        <v>0</v>
      </c>
      <c r="Y51" s="296">
        <f t="shared" ref="Y51:Y54" si="16">SUM(G51:X51)</f>
        <v>0</v>
      </c>
      <c r="Z51" s="47"/>
      <c r="AA51" s="47"/>
      <c r="AB51" s="47"/>
      <c r="AC51" s="47"/>
      <c r="AD51" s="47"/>
      <c r="AE51" s="47"/>
      <c r="AF51" s="47"/>
      <c r="AG51" s="47"/>
      <c r="AH51" s="47"/>
      <c r="AI51" s="47"/>
      <c r="AJ51" s="47"/>
      <c r="AK51" s="47"/>
      <c r="AL51" s="47"/>
    </row>
    <row r="52" spans="1:38" s="2" customFormat="1" ht="12" customHeight="1">
      <c r="A52" s="301">
        <v>11402241</v>
      </c>
      <c r="B52" s="293" t="s">
        <v>553</v>
      </c>
      <c r="C52" s="292">
        <f>SUMIF(Clasificación!C:C,'CA EF'!A52,Clasificación!G:G)</f>
        <v>0</v>
      </c>
      <c r="D52" s="290">
        <v>0</v>
      </c>
      <c r="E52" s="290">
        <v>0</v>
      </c>
      <c r="F52" s="290">
        <v>0</v>
      </c>
      <c r="G52" s="290">
        <f t="shared" si="15"/>
        <v>0</v>
      </c>
      <c r="H52" s="291">
        <v>0</v>
      </c>
      <c r="I52" s="291">
        <v>0</v>
      </c>
      <c r="J52" s="291">
        <v>0</v>
      </c>
      <c r="K52" s="291">
        <v>0</v>
      </c>
      <c r="L52" s="291">
        <v>0</v>
      </c>
      <c r="M52" s="291">
        <v>0</v>
      </c>
      <c r="N52" s="291">
        <v>0</v>
      </c>
      <c r="O52" s="291">
        <v>0</v>
      </c>
      <c r="P52" s="291">
        <v>0</v>
      </c>
      <c r="Q52" s="291">
        <v>0</v>
      </c>
      <c r="R52" s="291">
        <f>-G52</f>
        <v>0</v>
      </c>
      <c r="S52" s="291">
        <v>0</v>
      </c>
      <c r="T52" s="291">
        <v>0</v>
      </c>
      <c r="U52" s="291">
        <v>0</v>
      </c>
      <c r="V52" s="291">
        <v>0</v>
      </c>
      <c r="W52" s="291">
        <v>0</v>
      </c>
      <c r="X52" s="291">
        <v>0</v>
      </c>
      <c r="Y52" s="296">
        <f t="shared" si="16"/>
        <v>0</v>
      </c>
      <c r="Z52" s="47"/>
      <c r="AA52" s="47"/>
      <c r="AB52" s="47"/>
      <c r="AC52" s="47"/>
      <c r="AD52" s="47"/>
      <c r="AE52" s="47"/>
      <c r="AF52" s="47"/>
      <c r="AG52" s="47"/>
      <c r="AH52" s="47"/>
      <c r="AI52" s="47"/>
      <c r="AJ52" s="47"/>
      <c r="AK52" s="47"/>
      <c r="AL52" s="47"/>
    </row>
    <row r="53" spans="1:38" s="2" customFormat="1" ht="12" customHeight="1">
      <c r="A53" s="301">
        <v>1140224106</v>
      </c>
      <c r="B53" s="293" t="s">
        <v>554</v>
      </c>
      <c r="C53" s="292">
        <f>SUMIF(Clasificación!C:C,'CA EF'!A53,Clasificación!G:G)</f>
        <v>1233509991</v>
      </c>
      <c r="D53" s="290">
        <v>0</v>
      </c>
      <c r="E53" s="290">
        <v>0</v>
      </c>
      <c r="F53" s="290">
        <v>0</v>
      </c>
      <c r="G53" s="290">
        <f t="shared" si="15"/>
        <v>1233509991</v>
      </c>
      <c r="H53" s="291">
        <v>0</v>
      </c>
      <c r="I53" s="291">
        <v>0</v>
      </c>
      <c r="J53" s="291">
        <v>0</v>
      </c>
      <c r="K53" s="291">
        <v>0</v>
      </c>
      <c r="L53" s="291">
        <v>0</v>
      </c>
      <c r="M53" s="291">
        <v>0</v>
      </c>
      <c r="N53" s="291">
        <v>0</v>
      </c>
      <c r="O53" s="291">
        <v>0</v>
      </c>
      <c r="P53" s="291">
        <v>0</v>
      </c>
      <c r="Q53" s="291">
        <v>0</v>
      </c>
      <c r="R53" s="291">
        <f>-G53</f>
        <v>-1233509991</v>
      </c>
      <c r="S53" s="291">
        <v>0</v>
      </c>
      <c r="T53" s="291">
        <v>0</v>
      </c>
      <c r="U53" s="291">
        <v>0</v>
      </c>
      <c r="V53" s="291">
        <v>0</v>
      </c>
      <c r="W53" s="291">
        <v>0</v>
      </c>
      <c r="X53" s="291">
        <v>0</v>
      </c>
      <c r="Y53" s="296">
        <f t="shared" si="16"/>
        <v>0</v>
      </c>
      <c r="Z53" s="47"/>
      <c r="AA53" s="47"/>
      <c r="AB53" s="47"/>
      <c r="AC53" s="47"/>
      <c r="AD53" s="47"/>
      <c r="AE53" s="47"/>
      <c r="AF53" s="47"/>
      <c r="AG53" s="47"/>
      <c r="AH53" s="47"/>
      <c r="AI53" s="47"/>
      <c r="AJ53" s="47"/>
      <c r="AK53" s="47"/>
      <c r="AL53" s="47"/>
    </row>
    <row r="54" spans="1:38" s="2" customFormat="1" ht="12" customHeight="1">
      <c r="A54" s="301">
        <v>11402242</v>
      </c>
      <c r="B54" s="293" t="s">
        <v>555</v>
      </c>
      <c r="C54" s="292">
        <f>SUMIF(Clasificación!C:C,'CA EF'!A54,Clasificación!G:G)</f>
        <v>0</v>
      </c>
      <c r="D54" s="290">
        <v>0</v>
      </c>
      <c r="E54" s="290">
        <v>0</v>
      </c>
      <c r="F54" s="290">
        <v>0</v>
      </c>
      <c r="G54" s="290">
        <f t="shared" si="15"/>
        <v>0</v>
      </c>
      <c r="H54" s="291">
        <v>0</v>
      </c>
      <c r="I54" s="291">
        <v>0</v>
      </c>
      <c r="J54" s="291">
        <v>0</v>
      </c>
      <c r="K54" s="291">
        <v>0</v>
      </c>
      <c r="L54" s="291">
        <v>0</v>
      </c>
      <c r="M54" s="291">
        <v>0</v>
      </c>
      <c r="N54" s="291">
        <v>0</v>
      </c>
      <c r="O54" s="291">
        <v>0</v>
      </c>
      <c r="P54" s="291">
        <v>0</v>
      </c>
      <c r="Q54" s="291">
        <v>0</v>
      </c>
      <c r="R54" s="291">
        <f>-G54</f>
        <v>0</v>
      </c>
      <c r="S54" s="291">
        <v>0</v>
      </c>
      <c r="T54" s="291">
        <v>0</v>
      </c>
      <c r="U54" s="291">
        <v>0</v>
      </c>
      <c r="V54" s="291">
        <v>0</v>
      </c>
      <c r="W54" s="291">
        <v>0</v>
      </c>
      <c r="X54" s="291">
        <v>0</v>
      </c>
      <c r="Y54" s="296">
        <f t="shared" si="16"/>
        <v>0</v>
      </c>
      <c r="Z54" s="47"/>
      <c r="AA54" s="47"/>
      <c r="AB54" s="47"/>
      <c r="AC54" s="47"/>
      <c r="AD54" s="47"/>
      <c r="AE54" s="47"/>
      <c r="AF54" s="47"/>
      <c r="AG54" s="47"/>
      <c r="AH54" s="47"/>
      <c r="AI54" s="47"/>
      <c r="AJ54" s="47"/>
      <c r="AK54" s="47"/>
      <c r="AL54" s="47"/>
    </row>
    <row r="55" spans="1:38" s="2" customFormat="1" ht="12" customHeight="1">
      <c r="A55" s="301">
        <v>1140224206</v>
      </c>
      <c r="B55" s="293" t="s">
        <v>556</v>
      </c>
      <c r="C55" s="292">
        <f>SUMIF(Clasificación!C:C,'CA EF'!A55,Clasificación!G:G)</f>
        <v>-895798274</v>
      </c>
      <c r="D55" s="290">
        <v>0</v>
      </c>
      <c r="E55" s="290">
        <v>0</v>
      </c>
      <c r="F55" s="290">
        <v>0</v>
      </c>
      <c r="G55" s="290">
        <f t="shared" ref="G55" si="17">+C55-F55+D55-E55</f>
        <v>-895798274</v>
      </c>
      <c r="H55" s="291">
        <v>0</v>
      </c>
      <c r="I55" s="291">
        <v>0</v>
      </c>
      <c r="J55" s="291">
        <v>0</v>
      </c>
      <c r="K55" s="291">
        <v>0</v>
      </c>
      <c r="L55" s="291">
        <v>0</v>
      </c>
      <c r="M55" s="291">
        <v>0</v>
      </c>
      <c r="N55" s="291">
        <v>0</v>
      </c>
      <c r="O55" s="291">
        <v>0</v>
      </c>
      <c r="P55" s="291">
        <v>0</v>
      </c>
      <c r="Q55" s="291">
        <v>0</v>
      </c>
      <c r="R55" s="291">
        <f>-G55</f>
        <v>895798274</v>
      </c>
      <c r="S55" s="291">
        <v>0</v>
      </c>
      <c r="T55" s="291">
        <v>0</v>
      </c>
      <c r="U55" s="291">
        <v>0</v>
      </c>
      <c r="V55" s="291">
        <v>0</v>
      </c>
      <c r="W55" s="291">
        <v>0</v>
      </c>
      <c r="X55" s="291">
        <v>0</v>
      </c>
      <c r="Y55" s="296">
        <f t="shared" ref="Y55" si="18">SUM(G55:X55)</f>
        <v>0</v>
      </c>
      <c r="Z55" s="47"/>
      <c r="AA55" s="47"/>
      <c r="AB55" s="47"/>
      <c r="AC55" s="47"/>
      <c r="AD55" s="47"/>
      <c r="AE55" s="47"/>
      <c r="AF55" s="47"/>
      <c r="AG55" s="47"/>
      <c r="AH55" s="47"/>
      <c r="AI55" s="47"/>
      <c r="AJ55" s="47"/>
      <c r="AK55" s="47"/>
      <c r="AL55" s="47"/>
    </row>
    <row r="56" spans="1:38" s="2" customFormat="1" ht="12" customHeight="1">
      <c r="A56" s="301">
        <v>119</v>
      </c>
      <c r="B56" s="293" t="s">
        <v>134</v>
      </c>
      <c r="C56" s="292">
        <f>SUMIF(Clasificación!C:C,'CA EF'!A56,Clasificación!G:G)</f>
        <v>0</v>
      </c>
      <c r="D56" s="290">
        <v>0</v>
      </c>
      <c r="E56" s="290">
        <v>0</v>
      </c>
      <c r="F56" s="290">
        <v>0</v>
      </c>
      <c r="G56" s="290">
        <f t="shared" si="0"/>
        <v>0</v>
      </c>
      <c r="H56" s="290">
        <v>0</v>
      </c>
      <c r="I56" s="290">
        <v>0</v>
      </c>
      <c r="J56" s="290">
        <v>0</v>
      </c>
      <c r="K56" s="290">
        <v>0</v>
      </c>
      <c r="L56" s="290">
        <v>0</v>
      </c>
      <c r="M56" s="290">
        <v>0</v>
      </c>
      <c r="N56" s="290">
        <v>0</v>
      </c>
      <c r="O56" s="290">
        <v>0</v>
      </c>
      <c r="P56" s="290">
        <v>0</v>
      </c>
      <c r="Q56" s="290">
        <v>0</v>
      </c>
      <c r="R56" s="290">
        <v>0</v>
      </c>
      <c r="S56" s="290">
        <v>0</v>
      </c>
      <c r="T56" s="290">
        <v>0</v>
      </c>
      <c r="U56" s="290">
        <v>0</v>
      </c>
      <c r="V56" s="290">
        <v>0</v>
      </c>
      <c r="W56" s="290">
        <v>0</v>
      </c>
      <c r="X56" s="290">
        <v>0</v>
      </c>
      <c r="Y56" s="296">
        <f t="shared" si="1"/>
        <v>0</v>
      </c>
      <c r="Z56" s="47"/>
      <c r="AA56" s="47"/>
      <c r="AB56" s="47"/>
      <c r="AC56" s="47"/>
      <c r="AD56" s="47"/>
      <c r="AE56" s="47"/>
      <c r="AF56" s="47"/>
      <c r="AG56" s="47"/>
      <c r="AH56" s="47"/>
      <c r="AI56" s="47"/>
      <c r="AJ56" s="47"/>
      <c r="AK56" s="47"/>
      <c r="AL56" s="47"/>
    </row>
    <row r="57" spans="1:38" s="2" customFormat="1" ht="12" customHeight="1">
      <c r="A57" s="301">
        <v>11901</v>
      </c>
      <c r="B57" s="293" t="s">
        <v>135</v>
      </c>
      <c r="C57" s="292">
        <f>SUMIF(Clasificación!C:C,'CA EF'!A57,Clasificación!G:G)</f>
        <v>0</v>
      </c>
      <c r="D57" s="290">
        <v>0</v>
      </c>
      <c r="E57" s="290">
        <v>0</v>
      </c>
      <c r="F57" s="290">
        <v>0</v>
      </c>
      <c r="G57" s="290">
        <f t="shared" si="0"/>
        <v>0</v>
      </c>
      <c r="H57" s="290">
        <v>0</v>
      </c>
      <c r="I57" s="290">
        <v>0</v>
      </c>
      <c r="J57" s="290">
        <v>0</v>
      </c>
      <c r="K57" s="290">
        <v>0</v>
      </c>
      <c r="L57" s="290">
        <v>0</v>
      </c>
      <c r="M57" s="290">
        <v>0</v>
      </c>
      <c r="N57" s="290">
        <v>0</v>
      </c>
      <c r="O57" s="290">
        <v>0</v>
      </c>
      <c r="P57" s="290">
        <v>0</v>
      </c>
      <c r="Q57" s="290">
        <v>0</v>
      </c>
      <c r="R57" s="290">
        <v>0</v>
      </c>
      <c r="S57" s="290">
        <v>0</v>
      </c>
      <c r="T57" s="290">
        <v>0</v>
      </c>
      <c r="U57" s="290">
        <v>0</v>
      </c>
      <c r="V57" s="290">
        <v>0</v>
      </c>
      <c r="W57" s="290">
        <v>0</v>
      </c>
      <c r="X57" s="290">
        <v>0</v>
      </c>
      <c r="Y57" s="296">
        <f t="shared" si="1"/>
        <v>0</v>
      </c>
      <c r="Z57" s="47"/>
      <c r="AA57" s="47"/>
      <c r="AB57" s="47"/>
      <c r="AC57" s="47"/>
      <c r="AD57" s="47"/>
      <c r="AE57" s="47"/>
      <c r="AF57" s="47"/>
      <c r="AG57" s="47"/>
      <c r="AH57" s="47"/>
      <c r="AI57" s="47"/>
      <c r="AJ57" s="47"/>
      <c r="AK57" s="47"/>
      <c r="AL57" s="47"/>
    </row>
    <row r="58" spans="1:38" s="2" customFormat="1" ht="12" customHeight="1">
      <c r="A58" s="301">
        <v>119011</v>
      </c>
      <c r="B58" s="293" t="s">
        <v>135</v>
      </c>
      <c r="C58" s="292">
        <f>SUMIF(Clasificación!C:C,'CA EF'!A58,Clasificación!G:G)</f>
        <v>0</v>
      </c>
      <c r="D58" s="290">
        <v>0</v>
      </c>
      <c r="E58" s="290">
        <v>0</v>
      </c>
      <c r="F58" s="290">
        <v>0</v>
      </c>
      <c r="G58" s="290">
        <f t="shared" si="0"/>
        <v>0</v>
      </c>
      <c r="H58" s="290">
        <v>0</v>
      </c>
      <c r="I58" s="290">
        <v>0</v>
      </c>
      <c r="J58" s="290">
        <v>0</v>
      </c>
      <c r="K58" s="290">
        <v>0</v>
      </c>
      <c r="L58" s="290">
        <v>0</v>
      </c>
      <c r="M58" s="290">
        <v>0</v>
      </c>
      <c r="N58" s="290">
        <v>0</v>
      </c>
      <c r="O58" s="290">
        <v>0</v>
      </c>
      <c r="P58" s="290">
        <v>0</v>
      </c>
      <c r="Q58" s="290">
        <v>0</v>
      </c>
      <c r="R58" s="290">
        <v>0</v>
      </c>
      <c r="S58" s="290">
        <v>0</v>
      </c>
      <c r="T58" s="290">
        <v>0</v>
      </c>
      <c r="U58" s="290">
        <v>0</v>
      </c>
      <c r="V58" s="290">
        <v>0</v>
      </c>
      <c r="W58" s="290">
        <v>0</v>
      </c>
      <c r="X58" s="290">
        <v>0</v>
      </c>
      <c r="Y58" s="296">
        <f t="shared" si="1"/>
        <v>0</v>
      </c>
      <c r="Z58" s="47"/>
      <c r="AA58" s="47"/>
      <c r="AB58" s="47"/>
      <c r="AC58" s="47"/>
      <c r="AD58" s="47"/>
      <c r="AE58" s="47"/>
      <c r="AF58" s="47"/>
      <c r="AG58" s="47"/>
      <c r="AH58" s="47"/>
      <c r="AI58" s="47"/>
      <c r="AJ58" s="47"/>
      <c r="AK58" s="47"/>
      <c r="AL58" s="47"/>
    </row>
    <row r="59" spans="1:38" s="2" customFormat="1" ht="12" customHeight="1">
      <c r="A59" s="301">
        <v>1190111</v>
      </c>
      <c r="B59" s="293" t="s">
        <v>135</v>
      </c>
      <c r="C59" s="292">
        <f>SUMIF(Clasificación!C:C,'CA EF'!A59,Clasificación!G:G)</f>
        <v>0</v>
      </c>
      <c r="D59" s="290">
        <v>0</v>
      </c>
      <c r="E59" s="290">
        <v>0</v>
      </c>
      <c r="F59" s="290">
        <v>0</v>
      </c>
      <c r="G59" s="290">
        <f t="shared" si="0"/>
        <v>0</v>
      </c>
      <c r="H59" s="290">
        <v>0</v>
      </c>
      <c r="I59" s="290">
        <v>0</v>
      </c>
      <c r="J59" s="290">
        <v>0</v>
      </c>
      <c r="K59" s="290">
        <v>0</v>
      </c>
      <c r="L59" s="290">
        <v>0</v>
      </c>
      <c r="M59" s="290">
        <v>0</v>
      </c>
      <c r="N59" s="290">
        <v>0</v>
      </c>
      <c r="O59" s="290">
        <v>0</v>
      </c>
      <c r="P59" s="290">
        <v>0</v>
      </c>
      <c r="Q59" s="290">
        <v>0</v>
      </c>
      <c r="R59" s="290">
        <v>0</v>
      </c>
      <c r="S59" s="290">
        <v>0</v>
      </c>
      <c r="T59" s="290">
        <v>0</v>
      </c>
      <c r="U59" s="290">
        <v>0</v>
      </c>
      <c r="V59" s="290">
        <v>0</v>
      </c>
      <c r="W59" s="290">
        <v>0</v>
      </c>
      <c r="X59" s="290">
        <v>0</v>
      </c>
      <c r="Y59" s="296">
        <f t="shared" si="1"/>
        <v>0</v>
      </c>
      <c r="Z59" s="47"/>
      <c r="AA59" s="47"/>
      <c r="AB59" s="47"/>
      <c r="AC59" s="47"/>
      <c r="AD59" s="47"/>
      <c r="AE59" s="47"/>
      <c r="AF59" s="47"/>
      <c r="AG59" s="47"/>
      <c r="AH59" s="47"/>
      <c r="AI59" s="47"/>
      <c r="AJ59" s="47"/>
      <c r="AK59" s="47"/>
      <c r="AL59" s="47"/>
    </row>
    <row r="60" spans="1:38" s="2" customFormat="1" ht="12" customHeight="1">
      <c r="A60" s="301">
        <v>11901114</v>
      </c>
      <c r="B60" s="293" t="s">
        <v>136</v>
      </c>
      <c r="C60" s="292">
        <f>SUMIF(Clasificación!C:C,'CA EF'!A60,Clasificación!G:G)</f>
        <v>0</v>
      </c>
      <c r="D60" s="290">
        <v>0</v>
      </c>
      <c r="E60" s="290">
        <v>0</v>
      </c>
      <c r="F60" s="290">
        <v>0</v>
      </c>
      <c r="G60" s="290">
        <f t="shared" si="0"/>
        <v>0</v>
      </c>
      <c r="H60" s="290">
        <v>0</v>
      </c>
      <c r="I60" s="290">
        <v>0</v>
      </c>
      <c r="J60" s="290">
        <v>0</v>
      </c>
      <c r="K60" s="290">
        <v>0</v>
      </c>
      <c r="L60" s="290">
        <v>0</v>
      </c>
      <c r="M60" s="290">
        <v>0</v>
      </c>
      <c r="N60" s="290">
        <v>0</v>
      </c>
      <c r="O60" s="290">
        <v>0</v>
      </c>
      <c r="P60" s="290">
        <v>0</v>
      </c>
      <c r="Q60" s="290">
        <v>0</v>
      </c>
      <c r="R60" s="290">
        <v>0</v>
      </c>
      <c r="S60" s="290">
        <v>0</v>
      </c>
      <c r="T60" s="290">
        <v>0</v>
      </c>
      <c r="U60" s="290">
        <v>0</v>
      </c>
      <c r="V60" s="290">
        <v>0</v>
      </c>
      <c r="W60" s="290">
        <v>0</v>
      </c>
      <c r="X60" s="290">
        <v>0</v>
      </c>
      <c r="Y60" s="296">
        <f t="shared" si="1"/>
        <v>0</v>
      </c>
      <c r="Z60" s="47"/>
      <c r="AA60" s="47"/>
      <c r="AB60" s="47"/>
      <c r="AC60" s="47"/>
      <c r="AD60" s="47"/>
      <c r="AE60" s="47"/>
      <c r="AF60" s="47"/>
      <c r="AG60" s="47"/>
      <c r="AH60" s="47"/>
      <c r="AI60" s="47"/>
      <c r="AJ60" s="47"/>
      <c r="AK60" s="47"/>
      <c r="AL60" s="47"/>
    </row>
    <row r="61" spans="1:38" s="2" customFormat="1" ht="12" customHeight="1">
      <c r="A61" s="301">
        <v>1190111401</v>
      </c>
      <c r="B61" s="293" t="s">
        <v>137</v>
      </c>
      <c r="C61" s="292">
        <f>SUMIF(Clasificación!C:C,'CA EF'!A61,Clasificación!G:G)</f>
        <v>0</v>
      </c>
      <c r="D61" s="290">
        <v>0</v>
      </c>
      <c r="E61" s="290">
        <v>0</v>
      </c>
      <c r="F61" s="290">
        <v>0</v>
      </c>
      <c r="G61" s="290">
        <f t="shared" ref="G61" si="19">+C61-F61+D61-E61</f>
        <v>0</v>
      </c>
      <c r="H61" s="291">
        <v>0</v>
      </c>
      <c r="I61" s="291">
        <v>0</v>
      </c>
      <c r="J61" s="291">
        <v>0</v>
      </c>
      <c r="K61" s="291">
        <v>0</v>
      </c>
      <c r="L61" s="291">
        <v>0</v>
      </c>
      <c r="M61" s="291">
        <f>-G61</f>
        <v>0</v>
      </c>
      <c r="N61" s="291">
        <v>0</v>
      </c>
      <c r="O61" s="291">
        <v>0</v>
      </c>
      <c r="P61" s="291">
        <v>0</v>
      </c>
      <c r="Q61" s="291">
        <v>0</v>
      </c>
      <c r="R61" s="291">
        <v>0</v>
      </c>
      <c r="S61" s="291">
        <v>0</v>
      </c>
      <c r="T61" s="291">
        <v>0</v>
      </c>
      <c r="U61" s="291">
        <v>0</v>
      </c>
      <c r="V61" s="291">
        <v>0</v>
      </c>
      <c r="W61" s="291">
        <v>0</v>
      </c>
      <c r="X61" s="291">
        <v>0</v>
      </c>
      <c r="Y61" s="296">
        <f t="shared" ref="Y61" si="20">SUM(G61:X61)</f>
        <v>0</v>
      </c>
      <c r="Z61" s="47"/>
      <c r="AA61" s="47"/>
      <c r="AB61" s="47"/>
      <c r="AC61" s="47"/>
      <c r="AD61" s="47"/>
      <c r="AE61" s="47"/>
      <c r="AF61" s="47"/>
      <c r="AG61" s="47"/>
      <c r="AH61" s="47"/>
      <c r="AI61" s="47"/>
      <c r="AJ61" s="47"/>
      <c r="AK61" s="47"/>
      <c r="AL61" s="47"/>
    </row>
    <row r="62" spans="1:38" s="2" customFormat="1" ht="12" customHeight="1">
      <c r="A62" s="301">
        <v>1190111403</v>
      </c>
      <c r="B62" s="293" t="s">
        <v>138</v>
      </c>
      <c r="C62" s="292">
        <f>SUMIF(Clasificación!C:C,'CA EF'!A62,Clasificación!G:G)</f>
        <v>708643</v>
      </c>
      <c r="D62" s="290">
        <v>0</v>
      </c>
      <c r="E62" s="290">
        <v>0</v>
      </c>
      <c r="F62" s="290">
        <v>0</v>
      </c>
      <c r="G62" s="290">
        <f t="shared" si="0"/>
        <v>708643</v>
      </c>
      <c r="H62" s="291">
        <v>0</v>
      </c>
      <c r="I62" s="291">
        <v>0</v>
      </c>
      <c r="J62" s="291">
        <v>0</v>
      </c>
      <c r="K62" s="291">
        <v>0</v>
      </c>
      <c r="L62" s="291">
        <v>0</v>
      </c>
      <c r="M62" s="291">
        <f>-G62</f>
        <v>-708643</v>
      </c>
      <c r="N62" s="291">
        <v>0</v>
      </c>
      <c r="O62" s="291">
        <v>0</v>
      </c>
      <c r="P62" s="291">
        <v>0</v>
      </c>
      <c r="Q62" s="291">
        <v>0</v>
      </c>
      <c r="R62" s="291">
        <v>0</v>
      </c>
      <c r="S62" s="291">
        <v>0</v>
      </c>
      <c r="T62" s="291">
        <v>0</v>
      </c>
      <c r="U62" s="291">
        <v>0</v>
      </c>
      <c r="V62" s="291">
        <v>0</v>
      </c>
      <c r="W62" s="291">
        <v>0</v>
      </c>
      <c r="X62" s="291">
        <v>0</v>
      </c>
      <c r="Y62" s="296">
        <f t="shared" si="1"/>
        <v>0</v>
      </c>
      <c r="Z62" s="47"/>
      <c r="AA62" s="47"/>
      <c r="AB62" s="47"/>
      <c r="AC62" s="47"/>
      <c r="AD62" s="47"/>
      <c r="AE62" s="47"/>
      <c r="AF62" s="47"/>
      <c r="AG62" s="47"/>
      <c r="AH62" s="47"/>
      <c r="AI62" s="47"/>
      <c r="AJ62" s="47"/>
      <c r="AK62" s="47"/>
      <c r="AL62" s="47"/>
    </row>
    <row r="63" spans="1:38" s="2" customFormat="1" ht="12" customHeight="1">
      <c r="A63" s="301">
        <v>1190111405</v>
      </c>
      <c r="B63" s="293" t="s">
        <v>139</v>
      </c>
      <c r="C63" s="292">
        <f>SUMIF(Clasificación!C:C,'CA EF'!A63,Clasificación!G:G)</f>
        <v>37743468</v>
      </c>
      <c r="D63" s="290">
        <v>0</v>
      </c>
      <c r="E63" s="290">
        <v>0</v>
      </c>
      <c r="F63" s="290">
        <v>0</v>
      </c>
      <c r="G63" s="290">
        <f t="shared" si="0"/>
        <v>37743468</v>
      </c>
      <c r="H63" s="291">
        <v>0</v>
      </c>
      <c r="I63" s="291">
        <v>0</v>
      </c>
      <c r="J63" s="291">
        <v>0</v>
      </c>
      <c r="K63" s="291">
        <v>0</v>
      </c>
      <c r="L63" s="291">
        <v>0</v>
      </c>
      <c r="M63" s="291">
        <f>-G63</f>
        <v>-37743468</v>
      </c>
      <c r="N63" s="291">
        <v>0</v>
      </c>
      <c r="O63" s="291">
        <v>0</v>
      </c>
      <c r="P63" s="291">
        <v>0</v>
      </c>
      <c r="Q63" s="291">
        <v>0</v>
      </c>
      <c r="R63" s="291">
        <v>0</v>
      </c>
      <c r="S63" s="291">
        <v>0</v>
      </c>
      <c r="T63" s="291">
        <v>0</v>
      </c>
      <c r="U63" s="291">
        <v>0</v>
      </c>
      <c r="V63" s="291">
        <v>0</v>
      </c>
      <c r="W63" s="291">
        <v>0</v>
      </c>
      <c r="X63" s="291">
        <v>0</v>
      </c>
      <c r="Y63" s="296">
        <f t="shared" si="1"/>
        <v>0</v>
      </c>
      <c r="Z63" s="47"/>
      <c r="AA63" s="47"/>
      <c r="AB63" s="47"/>
      <c r="AC63" s="47"/>
      <c r="AD63" s="47"/>
      <c r="AE63" s="47"/>
      <c r="AF63" s="47"/>
      <c r="AG63" s="47"/>
      <c r="AH63" s="47"/>
      <c r="AI63" s="47"/>
      <c r="AJ63" s="47"/>
      <c r="AK63" s="47"/>
      <c r="AL63" s="47"/>
    </row>
    <row r="64" spans="1:38" s="2" customFormat="1" ht="12" customHeight="1">
      <c r="A64" s="301">
        <v>12</v>
      </c>
      <c r="B64" s="293" t="s">
        <v>140</v>
      </c>
      <c r="C64" s="292">
        <f>SUMIF(Clasificación!C:C,'CA EF'!A64,Clasificación!G:G)</f>
        <v>0</v>
      </c>
      <c r="D64" s="290">
        <v>0</v>
      </c>
      <c r="E64" s="290">
        <v>0</v>
      </c>
      <c r="F64" s="290">
        <v>0</v>
      </c>
      <c r="G64" s="290">
        <f t="shared" si="0"/>
        <v>0</v>
      </c>
      <c r="H64" s="290">
        <v>0</v>
      </c>
      <c r="I64" s="290">
        <v>0</v>
      </c>
      <c r="J64" s="290">
        <v>0</v>
      </c>
      <c r="K64" s="290">
        <v>0</v>
      </c>
      <c r="L64" s="290">
        <v>0</v>
      </c>
      <c r="M64" s="290">
        <v>0</v>
      </c>
      <c r="N64" s="290">
        <v>0</v>
      </c>
      <c r="O64" s="290">
        <v>0</v>
      </c>
      <c r="P64" s="290">
        <v>0</v>
      </c>
      <c r="Q64" s="290">
        <v>0</v>
      </c>
      <c r="R64" s="290">
        <v>0</v>
      </c>
      <c r="S64" s="290">
        <v>0</v>
      </c>
      <c r="T64" s="290">
        <v>0</v>
      </c>
      <c r="U64" s="290">
        <v>0</v>
      </c>
      <c r="V64" s="290">
        <v>0</v>
      </c>
      <c r="W64" s="290">
        <v>0</v>
      </c>
      <c r="X64" s="290">
        <v>0</v>
      </c>
      <c r="Y64" s="296">
        <f t="shared" si="1"/>
        <v>0</v>
      </c>
      <c r="Z64" s="47"/>
      <c r="AA64" s="47"/>
      <c r="AB64" s="47"/>
      <c r="AC64" s="47"/>
      <c r="AD64" s="47"/>
      <c r="AE64" s="47"/>
      <c r="AF64" s="47"/>
      <c r="AG64" s="47"/>
      <c r="AH64" s="47"/>
      <c r="AI64" s="47"/>
      <c r="AJ64" s="47"/>
      <c r="AK64" s="47"/>
      <c r="AL64" s="47"/>
    </row>
    <row r="65" spans="1:38" s="2" customFormat="1" ht="12" customHeight="1">
      <c r="A65" s="301">
        <v>128</v>
      </c>
      <c r="B65" s="293" t="s">
        <v>141</v>
      </c>
      <c r="C65" s="292">
        <f>SUMIF(Clasificación!C:C,'CA EF'!A65,Clasificación!G:G)</f>
        <v>0</v>
      </c>
      <c r="D65" s="290">
        <v>0</v>
      </c>
      <c r="E65" s="290">
        <v>0</v>
      </c>
      <c r="F65" s="290">
        <v>0</v>
      </c>
      <c r="G65" s="290">
        <f t="shared" si="0"/>
        <v>0</v>
      </c>
      <c r="H65" s="290">
        <v>0</v>
      </c>
      <c r="I65" s="290">
        <v>0</v>
      </c>
      <c r="J65" s="290">
        <v>0</v>
      </c>
      <c r="K65" s="290">
        <v>0</v>
      </c>
      <c r="L65" s="290">
        <v>0</v>
      </c>
      <c r="M65" s="290">
        <v>0</v>
      </c>
      <c r="N65" s="290">
        <v>0</v>
      </c>
      <c r="O65" s="290">
        <v>0</v>
      </c>
      <c r="P65" s="290">
        <v>0</v>
      </c>
      <c r="Q65" s="290">
        <v>0</v>
      </c>
      <c r="R65" s="290">
        <v>0</v>
      </c>
      <c r="S65" s="290">
        <v>0</v>
      </c>
      <c r="T65" s="290">
        <v>0</v>
      </c>
      <c r="U65" s="290">
        <v>0</v>
      </c>
      <c r="V65" s="290">
        <v>0</v>
      </c>
      <c r="W65" s="290">
        <v>0</v>
      </c>
      <c r="X65" s="290">
        <v>0</v>
      </c>
      <c r="Y65" s="296">
        <f t="shared" si="1"/>
        <v>0</v>
      </c>
      <c r="Z65" s="47"/>
      <c r="AA65" s="47"/>
      <c r="AB65" s="47"/>
      <c r="AC65" s="47"/>
      <c r="AD65" s="47"/>
      <c r="AE65" s="47"/>
      <c r="AF65" s="47"/>
      <c r="AG65" s="47"/>
      <c r="AH65" s="47"/>
      <c r="AI65" s="47"/>
      <c r="AJ65" s="47"/>
      <c r="AK65" s="47"/>
      <c r="AL65" s="47"/>
    </row>
    <row r="66" spans="1:38" s="2" customFormat="1" ht="12" customHeight="1">
      <c r="A66" s="301">
        <v>12801</v>
      </c>
      <c r="B66" s="293" t="s">
        <v>142</v>
      </c>
      <c r="C66" s="292">
        <f>SUMIF(Clasificación!C:C,'CA EF'!A66,Clasificación!G:G)</f>
        <v>0</v>
      </c>
      <c r="D66" s="290">
        <v>0</v>
      </c>
      <c r="E66" s="290">
        <v>0</v>
      </c>
      <c r="F66" s="290">
        <v>0</v>
      </c>
      <c r="G66" s="290">
        <f t="shared" si="0"/>
        <v>0</v>
      </c>
      <c r="H66" s="290">
        <v>0</v>
      </c>
      <c r="I66" s="290">
        <v>0</v>
      </c>
      <c r="J66" s="290">
        <v>0</v>
      </c>
      <c r="K66" s="290">
        <v>0</v>
      </c>
      <c r="L66" s="290">
        <v>0</v>
      </c>
      <c r="M66" s="290">
        <v>0</v>
      </c>
      <c r="N66" s="290">
        <v>0</v>
      </c>
      <c r="O66" s="290">
        <v>0</v>
      </c>
      <c r="P66" s="290">
        <v>0</v>
      </c>
      <c r="Q66" s="290">
        <v>0</v>
      </c>
      <c r="R66" s="290">
        <v>0</v>
      </c>
      <c r="S66" s="290">
        <v>0</v>
      </c>
      <c r="T66" s="290">
        <v>0</v>
      </c>
      <c r="U66" s="290">
        <v>0</v>
      </c>
      <c r="V66" s="290">
        <v>0</v>
      </c>
      <c r="W66" s="290">
        <v>0</v>
      </c>
      <c r="X66" s="290">
        <v>0</v>
      </c>
      <c r="Y66" s="296">
        <f t="shared" si="1"/>
        <v>0</v>
      </c>
      <c r="Z66" s="47"/>
      <c r="AA66" s="47"/>
      <c r="AB66" s="47"/>
      <c r="AC66" s="47"/>
      <c r="AD66" s="47"/>
      <c r="AE66" s="47"/>
      <c r="AF66" s="47"/>
      <c r="AG66" s="47"/>
      <c r="AH66" s="47"/>
      <c r="AI66" s="47"/>
      <c r="AJ66" s="47"/>
      <c r="AK66" s="47"/>
      <c r="AL66" s="47"/>
    </row>
    <row r="67" spans="1:38" s="2" customFormat="1" ht="12" customHeight="1">
      <c r="A67" s="301">
        <v>128011</v>
      </c>
      <c r="B67" s="293" t="s">
        <v>142</v>
      </c>
      <c r="C67" s="292">
        <f>SUMIF(Clasificación!C:C,'CA EF'!A67,Clasificación!G:G)</f>
        <v>0</v>
      </c>
      <c r="D67" s="290">
        <v>0</v>
      </c>
      <c r="E67" s="290">
        <v>0</v>
      </c>
      <c r="F67" s="290">
        <v>0</v>
      </c>
      <c r="G67" s="290">
        <f t="shared" si="0"/>
        <v>0</v>
      </c>
      <c r="H67" s="290">
        <v>0</v>
      </c>
      <c r="I67" s="290">
        <v>0</v>
      </c>
      <c r="J67" s="290">
        <v>0</v>
      </c>
      <c r="K67" s="290">
        <v>0</v>
      </c>
      <c r="L67" s="290">
        <v>0</v>
      </c>
      <c r="M67" s="290">
        <v>0</v>
      </c>
      <c r="N67" s="290">
        <v>0</v>
      </c>
      <c r="O67" s="290">
        <v>0</v>
      </c>
      <c r="P67" s="290">
        <v>0</v>
      </c>
      <c r="Q67" s="290">
        <v>0</v>
      </c>
      <c r="R67" s="290">
        <v>0</v>
      </c>
      <c r="S67" s="290">
        <v>0</v>
      </c>
      <c r="T67" s="290">
        <v>0</v>
      </c>
      <c r="U67" s="290">
        <v>0</v>
      </c>
      <c r="V67" s="290">
        <v>0</v>
      </c>
      <c r="W67" s="290">
        <v>0</v>
      </c>
      <c r="X67" s="290">
        <v>0</v>
      </c>
      <c r="Y67" s="296">
        <f t="shared" si="1"/>
        <v>0</v>
      </c>
      <c r="Z67" s="47"/>
      <c r="AA67" s="47"/>
      <c r="AB67" s="47"/>
      <c r="AC67" s="47"/>
      <c r="AD67" s="47"/>
      <c r="AE67" s="47"/>
      <c r="AF67" s="47"/>
      <c r="AG67" s="47"/>
      <c r="AH67" s="47"/>
      <c r="AI67" s="47"/>
      <c r="AJ67" s="47"/>
      <c r="AK67" s="47"/>
      <c r="AL67" s="47"/>
    </row>
    <row r="68" spans="1:38" s="2" customFormat="1" ht="12" customHeight="1">
      <c r="A68" s="301">
        <v>1280112</v>
      </c>
      <c r="B68" s="293" t="s">
        <v>143</v>
      </c>
      <c r="C68" s="292">
        <f>SUMIF(Clasificación!C:C,'CA EF'!A68,Clasificación!G:G)</f>
        <v>0</v>
      </c>
      <c r="D68" s="290">
        <v>0</v>
      </c>
      <c r="E68" s="290">
        <v>0</v>
      </c>
      <c r="F68" s="290">
        <v>0</v>
      </c>
      <c r="G68" s="290">
        <f t="shared" si="0"/>
        <v>0</v>
      </c>
      <c r="H68" s="290">
        <v>0</v>
      </c>
      <c r="I68" s="290">
        <v>0</v>
      </c>
      <c r="J68" s="290">
        <v>0</v>
      </c>
      <c r="K68" s="290">
        <v>0</v>
      </c>
      <c r="L68" s="290">
        <v>0</v>
      </c>
      <c r="M68" s="290">
        <v>0</v>
      </c>
      <c r="N68" s="290">
        <v>0</v>
      </c>
      <c r="O68" s="290">
        <v>0</v>
      </c>
      <c r="P68" s="290">
        <v>0</v>
      </c>
      <c r="Q68" s="290">
        <v>0</v>
      </c>
      <c r="R68" s="290">
        <v>0</v>
      </c>
      <c r="S68" s="290">
        <v>0</v>
      </c>
      <c r="T68" s="290">
        <v>0</v>
      </c>
      <c r="U68" s="290">
        <v>0</v>
      </c>
      <c r="V68" s="290">
        <v>0</v>
      </c>
      <c r="W68" s="290">
        <v>0</v>
      </c>
      <c r="X68" s="290">
        <v>0</v>
      </c>
      <c r="Y68" s="296">
        <f t="shared" si="1"/>
        <v>0</v>
      </c>
      <c r="Z68" s="47"/>
      <c r="AA68" s="47"/>
      <c r="AB68" s="47"/>
      <c r="AC68" s="47"/>
      <c r="AD68" s="47"/>
      <c r="AE68" s="47"/>
      <c r="AF68" s="47"/>
      <c r="AG68" s="47"/>
      <c r="AH68" s="47"/>
      <c r="AI68" s="47"/>
      <c r="AJ68" s="47"/>
      <c r="AK68" s="47"/>
      <c r="AL68" s="47"/>
    </row>
    <row r="69" spans="1:38" s="2" customFormat="1" ht="12" customHeight="1">
      <c r="A69" s="301">
        <v>12801121</v>
      </c>
      <c r="B69" s="293" t="s">
        <v>144</v>
      </c>
      <c r="C69" s="292">
        <f>SUMIF(Clasificación!C:C,'CA EF'!A69,Clasificación!G:G)</f>
        <v>0</v>
      </c>
      <c r="D69" s="290">
        <v>0</v>
      </c>
      <c r="E69" s="290">
        <v>0</v>
      </c>
      <c r="F69" s="290">
        <v>0</v>
      </c>
      <c r="G69" s="290">
        <f t="shared" si="0"/>
        <v>0</v>
      </c>
      <c r="H69" s="290">
        <v>0</v>
      </c>
      <c r="I69" s="290">
        <v>0</v>
      </c>
      <c r="J69" s="290">
        <v>0</v>
      </c>
      <c r="K69" s="290">
        <v>0</v>
      </c>
      <c r="L69" s="290">
        <v>0</v>
      </c>
      <c r="M69" s="290">
        <v>0</v>
      </c>
      <c r="N69" s="290">
        <v>0</v>
      </c>
      <c r="O69" s="290">
        <v>0</v>
      </c>
      <c r="P69" s="290">
        <v>0</v>
      </c>
      <c r="Q69" s="290">
        <v>0</v>
      </c>
      <c r="R69" s="290">
        <v>0</v>
      </c>
      <c r="S69" s="290">
        <v>0</v>
      </c>
      <c r="T69" s="290">
        <v>0</v>
      </c>
      <c r="U69" s="290">
        <v>0</v>
      </c>
      <c r="V69" s="290">
        <v>0</v>
      </c>
      <c r="W69" s="290">
        <v>0</v>
      </c>
      <c r="X69" s="290">
        <v>0</v>
      </c>
      <c r="Y69" s="296">
        <f t="shared" si="1"/>
        <v>0</v>
      </c>
      <c r="Z69" s="47"/>
      <c r="AA69" s="47"/>
      <c r="AB69" s="47"/>
      <c r="AC69" s="47"/>
      <c r="AD69" s="47"/>
      <c r="AE69" s="47"/>
      <c r="AF69" s="47"/>
      <c r="AG69" s="47"/>
      <c r="AH69" s="47"/>
      <c r="AI69" s="47"/>
      <c r="AJ69" s="47"/>
      <c r="AK69" s="47"/>
      <c r="AL69" s="47"/>
    </row>
    <row r="70" spans="1:38" s="2" customFormat="1" ht="12" customHeight="1">
      <c r="A70" s="301">
        <v>1280112103</v>
      </c>
      <c r="B70" s="640" t="s">
        <v>145</v>
      </c>
      <c r="C70" s="641">
        <f>SUMIF(Clasificación!C:C,'CA EF'!A70,Clasificación!G:G)</f>
        <v>157301797</v>
      </c>
      <c r="D70" s="505">
        <v>0</v>
      </c>
      <c r="E70" s="505">
        <v>0</v>
      </c>
      <c r="F70" s="505">
        <v>151249487</v>
      </c>
      <c r="G70" s="505">
        <f t="shared" si="0"/>
        <v>6052310</v>
      </c>
      <c r="H70" s="624"/>
      <c r="I70" s="624"/>
      <c r="J70" s="624">
        <v>0</v>
      </c>
      <c r="K70" s="624">
        <v>0</v>
      </c>
      <c r="L70" s="624">
        <v>0</v>
      </c>
      <c r="M70" s="624">
        <f>-G70</f>
        <v>-6052310</v>
      </c>
      <c r="N70" s="624">
        <v>0</v>
      </c>
      <c r="O70" s="624">
        <v>0</v>
      </c>
      <c r="P70" s="624">
        <v>0</v>
      </c>
      <c r="Q70" s="624">
        <v>0</v>
      </c>
      <c r="R70" s="624">
        <v>0</v>
      </c>
      <c r="S70" s="624">
        <v>0</v>
      </c>
      <c r="T70" s="624">
        <v>0</v>
      </c>
      <c r="U70" s="624">
        <v>0</v>
      </c>
      <c r="V70" s="624">
        <v>0</v>
      </c>
      <c r="W70" s="624">
        <v>0</v>
      </c>
      <c r="X70" s="624">
        <v>0</v>
      </c>
      <c r="Y70" s="642">
        <f t="shared" si="1"/>
        <v>0</v>
      </c>
      <c r="Z70" s="47"/>
      <c r="AA70" s="47"/>
      <c r="AB70" s="47"/>
      <c r="AC70" s="47"/>
      <c r="AD70" s="47"/>
      <c r="AE70" s="47"/>
      <c r="AF70" s="47"/>
      <c r="AG70" s="47"/>
      <c r="AH70" s="47"/>
      <c r="AI70" s="47"/>
      <c r="AJ70" s="47"/>
      <c r="AK70" s="47"/>
      <c r="AL70" s="47"/>
    </row>
    <row r="71" spans="1:38" s="2" customFormat="1" ht="12" customHeight="1">
      <c r="A71" s="301"/>
      <c r="B71" s="643"/>
      <c r="C71" s="644"/>
      <c r="D71" s="625"/>
      <c r="E71" s="625"/>
      <c r="F71" s="625"/>
      <c r="G71" s="625"/>
      <c r="H71" s="626"/>
      <c r="I71" s="626"/>
      <c r="J71" s="626"/>
      <c r="K71" s="626"/>
      <c r="L71" s="626"/>
      <c r="M71" s="626"/>
      <c r="N71" s="626"/>
      <c r="O71" s="626"/>
      <c r="P71" s="626"/>
      <c r="Q71" s="626"/>
      <c r="R71" s="626"/>
      <c r="S71" s="626"/>
      <c r="T71" s="626"/>
      <c r="U71" s="626"/>
      <c r="V71" s="626"/>
      <c r="W71" s="626"/>
      <c r="X71" s="626"/>
      <c r="Y71" s="645"/>
      <c r="Z71" s="47"/>
      <c r="AA71" s="47"/>
      <c r="AB71" s="47"/>
      <c r="AC71" s="47"/>
      <c r="AD71" s="47"/>
      <c r="AE71" s="47"/>
      <c r="AF71" s="47"/>
      <c r="AG71" s="47"/>
      <c r="AH71" s="47"/>
      <c r="AI71" s="47"/>
      <c r="AJ71" s="47"/>
      <c r="AK71" s="47"/>
      <c r="AL71" s="47"/>
    </row>
    <row r="72" spans="1:38" s="305" customFormat="1" ht="12" customHeight="1">
      <c r="A72" s="304">
        <v>2</v>
      </c>
      <c r="B72" s="646" t="s">
        <v>146</v>
      </c>
      <c r="C72" s="647">
        <f>+SUM(C73:C114)+BG!H18</f>
        <v>0</v>
      </c>
      <c r="D72" s="627">
        <v>0</v>
      </c>
      <c r="E72" s="627">
        <v>0</v>
      </c>
      <c r="F72" s="627">
        <v>0</v>
      </c>
      <c r="G72" s="627">
        <f t="shared" si="0"/>
        <v>0</v>
      </c>
      <c r="H72" s="627">
        <v>0</v>
      </c>
      <c r="I72" s="627">
        <v>0</v>
      </c>
      <c r="J72" s="627">
        <v>0</v>
      </c>
      <c r="K72" s="627">
        <v>0</v>
      </c>
      <c r="L72" s="627">
        <v>0</v>
      </c>
      <c r="M72" s="627">
        <v>0</v>
      </c>
      <c r="N72" s="627">
        <v>0</v>
      </c>
      <c r="O72" s="627">
        <v>0</v>
      </c>
      <c r="P72" s="627">
        <v>0</v>
      </c>
      <c r="Q72" s="627">
        <v>0</v>
      </c>
      <c r="R72" s="627">
        <v>0</v>
      </c>
      <c r="S72" s="627">
        <v>0</v>
      </c>
      <c r="T72" s="627">
        <v>0</v>
      </c>
      <c r="U72" s="627">
        <v>0</v>
      </c>
      <c r="V72" s="627">
        <v>0</v>
      </c>
      <c r="W72" s="627">
        <v>0</v>
      </c>
      <c r="X72" s="627">
        <v>0</v>
      </c>
      <c r="Y72" s="648">
        <f t="shared" si="1"/>
        <v>0</v>
      </c>
      <c r="Z72" s="649"/>
      <c r="AA72" s="649"/>
      <c r="AB72" s="649"/>
      <c r="AC72" s="649"/>
      <c r="AD72" s="649"/>
      <c r="AE72" s="649"/>
      <c r="AF72" s="649"/>
      <c r="AG72" s="649"/>
      <c r="AH72" s="649"/>
      <c r="AI72" s="649"/>
      <c r="AJ72" s="649"/>
      <c r="AK72" s="649"/>
      <c r="AL72" s="649"/>
    </row>
    <row r="73" spans="1:38" s="2" customFormat="1" ht="12" customHeight="1">
      <c r="A73" s="301">
        <v>21</v>
      </c>
      <c r="B73" s="293" t="s">
        <v>147</v>
      </c>
      <c r="C73" s="292">
        <f>-SUMIF(Clasificación!C:C,'CA EF'!A73,Clasificación!G:G)</f>
        <v>0</v>
      </c>
      <c r="D73" s="290">
        <v>0</v>
      </c>
      <c r="E73" s="290">
        <v>0</v>
      </c>
      <c r="F73" s="290">
        <v>0</v>
      </c>
      <c r="G73" s="290">
        <f t="shared" si="0"/>
        <v>0</v>
      </c>
      <c r="H73" s="290">
        <v>0</v>
      </c>
      <c r="I73" s="290">
        <v>0</v>
      </c>
      <c r="J73" s="290">
        <v>0</v>
      </c>
      <c r="K73" s="290">
        <v>0</v>
      </c>
      <c r="L73" s="290">
        <v>0</v>
      </c>
      <c r="M73" s="290">
        <v>0</v>
      </c>
      <c r="N73" s="290">
        <v>0</v>
      </c>
      <c r="O73" s="290">
        <v>0</v>
      </c>
      <c r="P73" s="290">
        <v>0</v>
      </c>
      <c r="Q73" s="290">
        <v>0</v>
      </c>
      <c r="R73" s="290">
        <v>0</v>
      </c>
      <c r="S73" s="290">
        <v>0</v>
      </c>
      <c r="T73" s="290">
        <v>0</v>
      </c>
      <c r="U73" s="290">
        <v>0</v>
      </c>
      <c r="V73" s="290">
        <v>0</v>
      </c>
      <c r="W73" s="290">
        <v>0</v>
      </c>
      <c r="X73" s="290">
        <v>0</v>
      </c>
      <c r="Y73" s="296">
        <f t="shared" si="1"/>
        <v>0</v>
      </c>
      <c r="Z73" s="47"/>
      <c r="AA73" s="47"/>
      <c r="AB73" s="47"/>
      <c r="AC73" s="47"/>
      <c r="AD73" s="47"/>
      <c r="AE73" s="47"/>
      <c r="AF73" s="47"/>
      <c r="AG73" s="47"/>
      <c r="AH73" s="47"/>
      <c r="AI73" s="47"/>
      <c r="AJ73" s="47"/>
      <c r="AK73" s="47"/>
      <c r="AL73" s="47"/>
    </row>
    <row r="74" spans="1:38" s="2" customFormat="1" ht="12" customHeight="1">
      <c r="A74" s="301">
        <v>211</v>
      </c>
      <c r="B74" s="293" t="s">
        <v>148</v>
      </c>
      <c r="C74" s="292">
        <f>-SUMIF(Clasificación!C:C,'CA EF'!A74,Clasificación!G:G)</f>
        <v>0</v>
      </c>
      <c r="D74" s="290">
        <v>0</v>
      </c>
      <c r="E74" s="290">
        <v>0</v>
      </c>
      <c r="F74" s="290">
        <v>0</v>
      </c>
      <c r="G74" s="290">
        <f t="shared" si="0"/>
        <v>0</v>
      </c>
      <c r="H74" s="290">
        <v>0</v>
      </c>
      <c r="I74" s="290">
        <v>0</v>
      </c>
      <c r="J74" s="290">
        <v>0</v>
      </c>
      <c r="K74" s="290">
        <v>0</v>
      </c>
      <c r="L74" s="290">
        <v>0</v>
      </c>
      <c r="M74" s="290">
        <v>0</v>
      </c>
      <c r="N74" s="290">
        <v>0</v>
      </c>
      <c r="O74" s="290">
        <v>0</v>
      </c>
      <c r="P74" s="290">
        <v>0</v>
      </c>
      <c r="Q74" s="290">
        <v>0</v>
      </c>
      <c r="R74" s="290">
        <v>0</v>
      </c>
      <c r="S74" s="290">
        <v>0</v>
      </c>
      <c r="T74" s="290">
        <v>0</v>
      </c>
      <c r="U74" s="290">
        <v>0</v>
      </c>
      <c r="V74" s="290">
        <v>0</v>
      </c>
      <c r="W74" s="290">
        <v>0</v>
      </c>
      <c r="X74" s="290">
        <v>0</v>
      </c>
      <c r="Y74" s="296">
        <f t="shared" si="1"/>
        <v>0</v>
      </c>
      <c r="Z74" s="47"/>
      <c r="AA74" s="47"/>
      <c r="AB74" s="47"/>
      <c r="AC74" s="47"/>
      <c r="AD74" s="47"/>
      <c r="AE74" s="47"/>
      <c r="AF74" s="47"/>
      <c r="AG74" s="47"/>
      <c r="AH74" s="47"/>
      <c r="AI74" s="47"/>
      <c r="AJ74" s="47"/>
      <c r="AK74" s="47"/>
      <c r="AL74" s="47"/>
    </row>
    <row r="75" spans="1:38" s="2" customFormat="1" ht="12" customHeight="1">
      <c r="A75" s="301">
        <v>21101</v>
      </c>
      <c r="B75" s="293" t="s">
        <v>149</v>
      </c>
      <c r="C75" s="292">
        <f>-SUMIF(Clasificación!C:C,'CA EF'!A75,Clasificación!G:G)</f>
        <v>0</v>
      </c>
      <c r="D75" s="290">
        <v>0</v>
      </c>
      <c r="E75" s="290">
        <v>0</v>
      </c>
      <c r="F75" s="290">
        <v>0</v>
      </c>
      <c r="G75" s="290">
        <f t="shared" si="0"/>
        <v>0</v>
      </c>
      <c r="H75" s="290">
        <v>0</v>
      </c>
      <c r="I75" s="290">
        <v>0</v>
      </c>
      <c r="J75" s="290">
        <v>0</v>
      </c>
      <c r="K75" s="290">
        <v>0</v>
      </c>
      <c r="L75" s="290">
        <v>0</v>
      </c>
      <c r="M75" s="290">
        <v>0</v>
      </c>
      <c r="N75" s="290">
        <v>0</v>
      </c>
      <c r="O75" s="290">
        <v>0</v>
      </c>
      <c r="P75" s="290">
        <v>0</v>
      </c>
      <c r="Q75" s="290">
        <v>0</v>
      </c>
      <c r="R75" s="290">
        <v>0</v>
      </c>
      <c r="S75" s="290">
        <v>0</v>
      </c>
      <c r="T75" s="290">
        <v>0</v>
      </c>
      <c r="U75" s="290">
        <v>0</v>
      </c>
      <c r="V75" s="290">
        <v>0</v>
      </c>
      <c r="W75" s="290">
        <v>0</v>
      </c>
      <c r="X75" s="290">
        <v>0</v>
      </c>
      <c r="Y75" s="296">
        <f t="shared" si="1"/>
        <v>0</v>
      </c>
      <c r="Z75" s="47"/>
      <c r="AA75" s="47"/>
      <c r="AB75" s="47"/>
      <c r="AC75" s="47"/>
      <c r="AD75" s="47"/>
      <c r="AE75" s="47"/>
      <c r="AF75" s="47"/>
      <c r="AG75" s="47"/>
      <c r="AH75" s="47"/>
      <c r="AI75" s="47"/>
      <c r="AJ75" s="47"/>
      <c r="AK75" s="47"/>
      <c r="AL75" s="47"/>
    </row>
    <row r="76" spans="1:38" s="2" customFormat="1" ht="12" customHeight="1">
      <c r="A76" s="301">
        <v>211012</v>
      </c>
      <c r="B76" s="293" t="s">
        <v>150</v>
      </c>
      <c r="C76" s="292">
        <f>-SUMIF(Clasificación!C:C,'CA EF'!A76,Clasificación!G:G)</f>
        <v>0</v>
      </c>
      <c r="D76" s="290">
        <v>0</v>
      </c>
      <c r="E76" s="290">
        <v>0</v>
      </c>
      <c r="F76" s="290">
        <v>0</v>
      </c>
      <c r="G76" s="290">
        <f t="shared" si="0"/>
        <v>0</v>
      </c>
      <c r="H76" s="290">
        <v>0</v>
      </c>
      <c r="I76" s="290">
        <v>0</v>
      </c>
      <c r="J76" s="290">
        <v>0</v>
      </c>
      <c r="K76" s="290">
        <v>0</v>
      </c>
      <c r="L76" s="290">
        <v>0</v>
      </c>
      <c r="M76" s="290">
        <v>0</v>
      </c>
      <c r="N76" s="290">
        <v>0</v>
      </c>
      <c r="O76" s="290">
        <v>0</v>
      </c>
      <c r="P76" s="290">
        <v>0</v>
      </c>
      <c r="Q76" s="290">
        <v>0</v>
      </c>
      <c r="R76" s="290">
        <v>0</v>
      </c>
      <c r="S76" s="290">
        <v>0</v>
      </c>
      <c r="T76" s="290">
        <v>0</v>
      </c>
      <c r="U76" s="290">
        <v>0</v>
      </c>
      <c r="V76" s="290">
        <v>0</v>
      </c>
      <c r="W76" s="290">
        <v>0</v>
      </c>
      <c r="X76" s="290">
        <v>0</v>
      </c>
      <c r="Y76" s="296">
        <f t="shared" si="1"/>
        <v>0</v>
      </c>
      <c r="Z76" s="47"/>
      <c r="AA76" s="47"/>
      <c r="AB76" s="47"/>
      <c r="AC76" s="47"/>
      <c r="AD76" s="47"/>
      <c r="AE76" s="47"/>
      <c r="AF76" s="47"/>
      <c r="AG76" s="47"/>
      <c r="AH76" s="47"/>
      <c r="AI76" s="47"/>
      <c r="AJ76" s="47"/>
      <c r="AK76" s="47"/>
      <c r="AL76" s="47"/>
    </row>
    <row r="77" spans="1:38" s="2" customFormat="1" ht="12" customHeight="1">
      <c r="A77" s="301">
        <v>2110121</v>
      </c>
      <c r="B77" s="293" t="s">
        <v>150</v>
      </c>
      <c r="C77" s="292">
        <f>-SUMIF(Clasificación!C:C,'CA EF'!A77,Clasificación!G:G)</f>
        <v>0</v>
      </c>
      <c r="D77" s="290">
        <v>0</v>
      </c>
      <c r="E77" s="290">
        <v>0</v>
      </c>
      <c r="F77" s="290">
        <v>0</v>
      </c>
      <c r="G77" s="290">
        <f t="shared" si="0"/>
        <v>0</v>
      </c>
      <c r="H77" s="290">
        <v>0</v>
      </c>
      <c r="I77" s="290">
        <v>0</v>
      </c>
      <c r="J77" s="290">
        <v>0</v>
      </c>
      <c r="K77" s="290">
        <v>0</v>
      </c>
      <c r="L77" s="290">
        <v>0</v>
      </c>
      <c r="M77" s="290">
        <v>0</v>
      </c>
      <c r="N77" s="290">
        <v>0</v>
      </c>
      <c r="O77" s="290">
        <v>0</v>
      </c>
      <c r="P77" s="290">
        <v>0</v>
      </c>
      <c r="Q77" s="290">
        <v>0</v>
      </c>
      <c r="R77" s="290">
        <v>0</v>
      </c>
      <c r="S77" s="290">
        <v>0</v>
      </c>
      <c r="T77" s="290">
        <v>0</v>
      </c>
      <c r="U77" s="290">
        <v>0</v>
      </c>
      <c r="V77" s="290">
        <v>0</v>
      </c>
      <c r="W77" s="290">
        <v>0</v>
      </c>
      <c r="X77" s="290">
        <v>0</v>
      </c>
      <c r="Y77" s="296">
        <f t="shared" si="1"/>
        <v>0</v>
      </c>
      <c r="Z77" s="47"/>
      <c r="AA77" s="47"/>
      <c r="AB77" s="47"/>
      <c r="AC77" s="47"/>
      <c r="AD77" s="47"/>
      <c r="AE77" s="47"/>
      <c r="AF77" s="47"/>
      <c r="AG77" s="47"/>
      <c r="AH77" s="47"/>
      <c r="AI77" s="47"/>
      <c r="AJ77" s="47"/>
      <c r="AK77" s="47"/>
      <c r="AL77" s="47"/>
    </row>
    <row r="78" spans="1:38" s="2" customFormat="1" ht="12" customHeight="1">
      <c r="A78" s="301">
        <v>21101211</v>
      </c>
      <c r="B78" s="293" t="s">
        <v>150</v>
      </c>
      <c r="C78" s="292">
        <f>-SUMIF(Clasificación!C:C,'CA EF'!A78,Clasificación!G:G)</f>
        <v>0</v>
      </c>
      <c r="D78" s="290">
        <v>0</v>
      </c>
      <c r="E78" s="290">
        <v>0</v>
      </c>
      <c r="F78" s="290">
        <v>0</v>
      </c>
      <c r="G78" s="290">
        <f t="shared" si="0"/>
        <v>0</v>
      </c>
      <c r="H78" s="290">
        <v>0</v>
      </c>
      <c r="I78" s="290">
        <v>0</v>
      </c>
      <c r="J78" s="290">
        <v>0</v>
      </c>
      <c r="K78" s="290">
        <v>0</v>
      </c>
      <c r="L78" s="290">
        <v>0</v>
      </c>
      <c r="M78" s="290">
        <v>0</v>
      </c>
      <c r="N78" s="290">
        <v>0</v>
      </c>
      <c r="O78" s="290">
        <v>0</v>
      </c>
      <c r="P78" s="290">
        <v>0</v>
      </c>
      <c r="Q78" s="290">
        <v>0</v>
      </c>
      <c r="R78" s="290">
        <v>0</v>
      </c>
      <c r="S78" s="290">
        <v>0</v>
      </c>
      <c r="T78" s="290">
        <v>0</v>
      </c>
      <c r="U78" s="290">
        <v>0</v>
      </c>
      <c r="V78" s="290">
        <v>0</v>
      </c>
      <c r="W78" s="290">
        <v>0</v>
      </c>
      <c r="X78" s="290">
        <v>0</v>
      </c>
      <c r="Y78" s="296">
        <f t="shared" si="1"/>
        <v>0</v>
      </c>
      <c r="Z78" s="47"/>
      <c r="AA78" s="47"/>
      <c r="AB78" s="47"/>
      <c r="AC78" s="47"/>
      <c r="AD78" s="47"/>
      <c r="AE78" s="47"/>
      <c r="AF78" s="47"/>
      <c r="AG78" s="47"/>
      <c r="AH78" s="47"/>
      <c r="AI78" s="47"/>
      <c r="AJ78" s="47"/>
      <c r="AK78" s="47"/>
      <c r="AL78" s="47"/>
    </row>
    <row r="79" spans="1:38" s="2" customFormat="1" ht="12" customHeight="1">
      <c r="A79" s="301">
        <v>2110121101</v>
      </c>
      <c r="B79" s="293" t="s">
        <v>150</v>
      </c>
      <c r="C79" s="292">
        <f>-SUMIF(Clasificación!C:C,'CA EF'!A79,Clasificación!G:G)</f>
        <v>0</v>
      </c>
      <c r="D79" s="290">
        <v>0</v>
      </c>
      <c r="E79" s="290">
        <v>0</v>
      </c>
      <c r="F79" s="290">
        <v>0</v>
      </c>
      <c r="G79" s="290">
        <f t="shared" si="0"/>
        <v>0</v>
      </c>
      <c r="H79" s="291">
        <v>0</v>
      </c>
      <c r="I79" s="291">
        <v>0</v>
      </c>
      <c r="J79" s="291">
        <v>0</v>
      </c>
      <c r="K79" s="291">
        <v>0</v>
      </c>
      <c r="L79" s="291">
        <v>0</v>
      </c>
      <c r="M79" s="290">
        <f>-G79</f>
        <v>0</v>
      </c>
      <c r="N79" s="291">
        <v>0</v>
      </c>
      <c r="O79" s="291"/>
      <c r="P79" s="291"/>
      <c r="Q79" s="291"/>
      <c r="R79" s="291"/>
      <c r="S79" s="291"/>
      <c r="T79" s="291">
        <v>0</v>
      </c>
      <c r="U79" s="291">
        <v>0</v>
      </c>
      <c r="V79" s="291">
        <v>0</v>
      </c>
      <c r="W79" s="291">
        <v>0</v>
      </c>
      <c r="X79" s="291">
        <v>0</v>
      </c>
      <c r="Y79" s="296">
        <f t="shared" si="1"/>
        <v>0</v>
      </c>
      <c r="Z79" s="47"/>
      <c r="AA79" s="47"/>
      <c r="AB79" s="47"/>
      <c r="AC79" s="47"/>
      <c r="AD79" s="47"/>
      <c r="AE79" s="47"/>
      <c r="AF79" s="47"/>
      <c r="AG79" s="47"/>
      <c r="AH79" s="47"/>
      <c r="AI79" s="47"/>
      <c r="AJ79" s="47"/>
      <c r="AK79" s="47"/>
      <c r="AL79" s="47"/>
    </row>
    <row r="80" spans="1:38" s="2" customFormat="1" ht="12" customHeight="1">
      <c r="A80" s="301">
        <v>2110121102</v>
      </c>
      <c r="B80" s="293" t="s">
        <v>150</v>
      </c>
      <c r="C80" s="292">
        <f>-SUMIF(Clasificación!C:C,'CA EF'!A80,Clasificación!G:G)</f>
        <v>0</v>
      </c>
      <c r="D80" s="290">
        <v>0</v>
      </c>
      <c r="E80" s="290">
        <v>0</v>
      </c>
      <c r="F80" s="290">
        <v>0</v>
      </c>
      <c r="G80" s="290">
        <f t="shared" ref="G80" si="21">+C80-F80+D80-E80</f>
        <v>0</v>
      </c>
      <c r="H80" s="290">
        <f>-G80</f>
        <v>0</v>
      </c>
      <c r="I80" s="291">
        <v>0</v>
      </c>
      <c r="J80" s="291">
        <v>0</v>
      </c>
      <c r="K80" s="291">
        <v>0</v>
      </c>
      <c r="L80" s="291">
        <v>0</v>
      </c>
      <c r="M80" s="291">
        <v>0</v>
      </c>
      <c r="N80" s="291">
        <v>0</v>
      </c>
      <c r="O80" s="291"/>
      <c r="P80" s="291"/>
      <c r="Q80" s="291"/>
      <c r="R80" s="291"/>
      <c r="S80" s="291"/>
      <c r="T80" s="291">
        <v>0</v>
      </c>
      <c r="U80" s="291">
        <v>0</v>
      </c>
      <c r="V80" s="291">
        <v>0</v>
      </c>
      <c r="W80" s="291">
        <v>0</v>
      </c>
      <c r="X80" s="291">
        <v>0</v>
      </c>
      <c r="Y80" s="296">
        <f t="shared" ref="Y80" si="22">SUM(G80:X80)</f>
        <v>0</v>
      </c>
      <c r="Z80" s="47"/>
      <c r="AA80" s="47"/>
      <c r="AB80" s="47"/>
      <c r="AC80" s="47"/>
      <c r="AD80" s="47"/>
      <c r="AE80" s="47"/>
      <c r="AF80" s="47"/>
      <c r="AG80" s="47"/>
      <c r="AH80" s="47"/>
      <c r="AI80" s="47"/>
      <c r="AJ80" s="47"/>
      <c r="AK80" s="47"/>
      <c r="AL80" s="47"/>
    </row>
    <row r="81" spans="1:38" s="2" customFormat="1" ht="12" customHeight="1">
      <c r="A81" s="301">
        <v>2110121103</v>
      </c>
      <c r="B81" s="293" t="s">
        <v>151</v>
      </c>
      <c r="C81" s="292">
        <f>-SUMIF(Clasificación!C:C,'CA EF'!A81,Clasificación!G:G)</f>
        <v>-1174500</v>
      </c>
      <c r="D81" s="290">
        <v>0</v>
      </c>
      <c r="E81" s="290">
        <v>0</v>
      </c>
      <c r="F81" s="290">
        <v>0</v>
      </c>
      <c r="G81" s="290">
        <f t="shared" ref="G81" si="23">+C81-F81+D81-E81</f>
        <v>-1174500</v>
      </c>
      <c r="H81" s="291">
        <v>0</v>
      </c>
      <c r="I81" s="291">
        <v>0</v>
      </c>
      <c r="J81" s="291">
        <v>0</v>
      </c>
      <c r="K81" s="291">
        <v>0</v>
      </c>
      <c r="L81" s="291">
        <v>0</v>
      </c>
      <c r="M81" s="291">
        <f>-G81</f>
        <v>1174500</v>
      </c>
      <c r="N81" s="291">
        <v>0</v>
      </c>
      <c r="O81" s="291"/>
      <c r="P81" s="291"/>
      <c r="Q81" s="291"/>
      <c r="R81" s="291"/>
      <c r="S81" s="291"/>
      <c r="T81" s="291">
        <v>0</v>
      </c>
      <c r="U81" s="291">
        <v>0</v>
      </c>
      <c r="V81" s="291">
        <v>0</v>
      </c>
      <c r="W81" s="291">
        <v>0</v>
      </c>
      <c r="X81" s="291">
        <v>0</v>
      </c>
      <c r="Y81" s="296">
        <f t="shared" ref="Y81" si="24">SUM(G81:X81)</f>
        <v>0</v>
      </c>
      <c r="Z81" s="47"/>
      <c r="AA81" s="47"/>
      <c r="AB81" s="47"/>
      <c r="AC81" s="47"/>
      <c r="AD81" s="47"/>
      <c r="AE81" s="47"/>
      <c r="AF81" s="47"/>
      <c r="AG81" s="47"/>
      <c r="AH81" s="47"/>
      <c r="AI81" s="47"/>
      <c r="AJ81" s="47"/>
      <c r="AK81" s="47"/>
      <c r="AL81" s="47"/>
    </row>
    <row r="82" spans="1:38" s="2" customFormat="1" ht="12" customHeight="1">
      <c r="A82" s="301">
        <v>2110121104</v>
      </c>
      <c r="B82" s="293" t="s">
        <v>152</v>
      </c>
      <c r="C82" s="292">
        <f>-SUMIF(Clasificación!C:C,'CA EF'!A82,Clasificación!G:G)</f>
        <v>-314642417</v>
      </c>
      <c r="D82" s="290">
        <v>0</v>
      </c>
      <c r="E82" s="290">
        <v>0</v>
      </c>
      <c r="F82" s="290">
        <v>0</v>
      </c>
      <c r="G82" s="290">
        <f t="shared" si="0"/>
        <v>-314642417</v>
      </c>
      <c r="H82" s="291">
        <v>0</v>
      </c>
      <c r="I82" s="291">
        <v>0</v>
      </c>
      <c r="J82" s="291">
        <v>0</v>
      </c>
      <c r="K82" s="291">
        <v>0</v>
      </c>
      <c r="L82" s="291">
        <v>0</v>
      </c>
      <c r="M82" s="291">
        <f>-G82</f>
        <v>314642417</v>
      </c>
      <c r="N82" s="291">
        <v>0</v>
      </c>
      <c r="O82" s="291"/>
      <c r="P82" s="291"/>
      <c r="Q82" s="291"/>
      <c r="R82" s="291"/>
      <c r="S82" s="291"/>
      <c r="T82" s="291">
        <v>0</v>
      </c>
      <c r="U82" s="291">
        <v>0</v>
      </c>
      <c r="V82" s="291">
        <v>0</v>
      </c>
      <c r="W82" s="291">
        <v>0</v>
      </c>
      <c r="X82" s="291">
        <v>0</v>
      </c>
      <c r="Y82" s="296">
        <f t="shared" si="1"/>
        <v>0</v>
      </c>
      <c r="Z82" s="47"/>
      <c r="AA82" s="47"/>
      <c r="AB82" s="47"/>
      <c r="AC82" s="47"/>
      <c r="AD82" s="47"/>
      <c r="AE82" s="47"/>
      <c r="AF82" s="47"/>
      <c r="AG82" s="47"/>
      <c r="AH82" s="47"/>
      <c r="AI82" s="47"/>
      <c r="AJ82" s="47"/>
      <c r="AK82" s="47"/>
      <c r="AL82" s="47"/>
    </row>
    <row r="83" spans="1:38" s="2" customFormat="1" ht="12" customHeight="1">
      <c r="A83" s="301">
        <v>2110121105</v>
      </c>
      <c r="B83" s="293" t="s">
        <v>320</v>
      </c>
      <c r="C83" s="292">
        <f>-SUMIF(Clasificación!C:C,'CA EF'!A83,Clasificación!G:G)</f>
        <v>0</v>
      </c>
      <c r="D83" s="290">
        <v>0</v>
      </c>
      <c r="E83" s="290">
        <v>0</v>
      </c>
      <c r="F83" s="290">
        <v>0</v>
      </c>
      <c r="G83" s="290">
        <f t="shared" ref="G83:G84" si="25">+C83-F83+D83-E83</f>
        <v>0</v>
      </c>
      <c r="H83" s="290">
        <f>-G83</f>
        <v>0</v>
      </c>
      <c r="I83" s="291">
        <v>0</v>
      </c>
      <c r="J83" s="291">
        <v>0</v>
      </c>
      <c r="K83" s="291">
        <v>0</v>
      </c>
      <c r="L83" s="291">
        <v>0</v>
      </c>
      <c r="M83" s="291">
        <v>0</v>
      </c>
      <c r="N83" s="291">
        <v>0</v>
      </c>
      <c r="O83" s="291"/>
      <c r="P83" s="291"/>
      <c r="Q83" s="291"/>
      <c r="R83" s="291"/>
      <c r="S83" s="291"/>
      <c r="T83" s="291">
        <v>0</v>
      </c>
      <c r="U83" s="291">
        <v>0</v>
      </c>
      <c r="V83" s="291">
        <v>0</v>
      </c>
      <c r="W83" s="291">
        <v>0</v>
      </c>
      <c r="X83" s="291">
        <v>0</v>
      </c>
      <c r="Y83" s="296">
        <f t="shared" ref="Y83:Y84" si="26">SUM(G83:X83)</f>
        <v>0</v>
      </c>
      <c r="Z83" s="47"/>
      <c r="AA83" s="47"/>
      <c r="AB83" s="47"/>
      <c r="AC83" s="47"/>
      <c r="AD83" s="47"/>
      <c r="AE83" s="47"/>
      <c r="AF83" s="47"/>
      <c r="AG83" s="47"/>
      <c r="AH83" s="47"/>
      <c r="AI83" s="47"/>
      <c r="AJ83" s="47"/>
      <c r="AK83" s="47"/>
      <c r="AL83" s="47"/>
    </row>
    <row r="84" spans="1:38" s="2" customFormat="1" ht="12" customHeight="1">
      <c r="A84" s="301">
        <v>2110121106</v>
      </c>
      <c r="B84" s="293" t="s">
        <v>321</v>
      </c>
      <c r="C84" s="292">
        <f>-SUMIF(Clasificación!C:C,'CA EF'!A84,Clasificación!G:G)</f>
        <v>-14584926</v>
      </c>
      <c r="D84" s="290">
        <v>0</v>
      </c>
      <c r="E84" s="290">
        <v>0</v>
      </c>
      <c r="F84" s="290">
        <v>0</v>
      </c>
      <c r="G84" s="290">
        <f t="shared" si="25"/>
        <v>-14584926</v>
      </c>
      <c r="H84" s="291">
        <v>0</v>
      </c>
      <c r="I84" s="291">
        <v>0</v>
      </c>
      <c r="J84" s="291">
        <v>0</v>
      </c>
      <c r="K84" s="291">
        <v>0</v>
      </c>
      <c r="L84" s="291">
        <v>0</v>
      </c>
      <c r="M84" s="291">
        <f>-G84</f>
        <v>14584926</v>
      </c>
      <c r="N84" s="291">
        <v>0</v>
      </c>
      <c r="O84" s="291"/>
      <c r="P84" s="291"/>
      <c r="Q84" s="291"/>
      <c r="R84" s="291"/>
      <c r="S84" s="291"/>
      <c r="T84" s="291">
        <v>0</v>
      </c>
      <c r="U84" s="291">
        <v>0</v>
      </c>
      <c r="V84" s="291">
        <v>0</v>
      </c>
      <c r="W84" s="291">
        <v>0</v>
      </c>
      <c r="X84" s="291">
        <v>0</v>
      </c>
      <c r="Y84" s="296">
        <f t="shared" si="26"/>
        <v>0</v>
      </c>
      <c r="Z84" s="47"/>
      <c r="AA84" s="47"/>
      <c r="AB84" s="47"/>
      <c r="AC84" s="47"/>
      <c r="AD84" s="47"/>
      <c r="AE84" s="47"/>
      <c r="AF84" s="47"/>
      <c r="AG84" s="47"/>
      <c r="AH84" s="47"/>
      <c r="AI84" s="47"/>
      <c r="AJ84" s="47"/>
      <c r="AK84" s="47"/>
      <c r="AL84" s="47"/>
    </row>
    <row r="85" spans="1:38" s="2" customFormat="1" ht="12" customHeight="1">
      <c r="A85" s="301">
        <v>211015</v>
      </c>
      <c r="B85" s="293" t="s">
        <v>153</v>
      </c>
      <c r="C85" s="292">
        <f>-SUMIF(Clasificación!C:C,'CA EF'!A85,Clasificación!G:G)</f>
        <v>0</v>
      </c>
      <c r="D85" s="290">
        <v>0</v>
      </c>
      <c r="E85" s="290">
        <v>0</v>
      </c>
      <c r="F85" s="290">
        <v>0</v>
      </c>
      <c r="G85" s="290">
        <f t="shared" si="0"/>
        <v>0</v>
      </c>
      <c r="H85" s="290">
        <v>0</v>
      </c>
      <c r="I85" s="290">
        <v>0</v>
      </c>
      <c r="J85" s="290">
        <v>0</v>
      </c>
      <c r="K85" s="290">
        <v>0</v>
      </c>
      <c r="L85" s="290">
        <v>0</v>
      </c>
      <c r="M85" s="290">
        <v>0</v>
      </c>
      <c r="N85" s="290">
        <v>0</v>
      </c>
      <c r="O85" s="290">
        <v>0</v>
      </c>
      <c r="P85" s="290">
        <v>0</v>
      </c>
      <c r="Q85" s="290">
        <v>0</v>
      </c>
      <c r="R85" s="290">
        <v>0</v>
      </c>
      <c r="S85" s="290">
        <v>0</v>
      </c>
      <c r="T85" s="290">
        <v>0</v>
      </c>
      <c r="U85" s="290">
        <v>0</v>
      </c>
      <c r="V85" s="290">
        <v>0</v>
      </c>
      <c r="W85" s="290">
        <v>0</v>
      </c>
      <c r="X85" s="290">
        <v>0</v>
      </c>
      <c r="Y85" s="296">
        <f t="shared" si="1"/>
        <v>0</v>
      </c>
      <c r="Z85" s="47"/>
      <c r="AA85" s="47"/>
      <c r="AB85" s="47"/>
      <c r="AC85" s="47"/>
      <c r="AD85" s="47"/>
      <c r="AE85" s="47"/>
      <c r="AF85" s="47"/>
      <c r="AG85" s="47"/>
      <c r="AH85" s="47"/>
      <c r="AI85" s="47"/>
      <c r="AJ85" s="47"/>
      <c r="AK85" s="47"/>
      <c r="AL85" s="47"/>
    </row>
    <row r="86" spans="1:38" s="2" customFormat="1" ht="12" customHeight="1">
      <c r="A86" s="301">
        <v>2110151</v>
      </c>
      <c r="B86" s="293" t="s">
        <v>153</v>
      </c>
      <c r="C86" s="292">
        <f>-SUMIF(Clasificación!C:C,'CA EF'!A86,Clasificación!G:G)</f>
        <v>0</v>
      </c>
      <c r="D86" s="290">
        <v>0</v>
      </c>
      <c r="E86" s="290">
        <v>0</v>
      </c>
      <c r="F86" s="290">
        <v>0</v>
      </c>
      <c r="G86" s="290">
        <f t="shared" si="0"/>
        <v>0</v>
      </c>
      <c r="H86" s="290">
        <v>0</v>
      </c>
      <c r="I86" s="290">
        <v>0</v>
      </c>
      <c r="J86" s="290">
        <v>0</v>
      </c>
      <c r="K86" s="290">
        <v>0</v>
      </c>
      <c r="L86" s="290">
        <v>0</v>
      </c>
      <c r="M86" s="290">
        <v>0</v>
      </c>
      <c r="N86" s="290">
        <v>0</v>
      </c>
      <c r="O86" s="290">
        <v>0</v>
      </c>
      <c r="P86" s="290">
        <v>0</v>
      </c>
      <c r="Q86" s="290">
        <v>0</v>
      </c>
      <c r="R86" s="290">
        <v>0</v>
      </c>
      <c r="S86" s="290">
        <v>0</v>
      </c>
      <c r="T86" s="290">
        <v>0</v>
      </c>
      <c r="U86" s="290">
        <v>0</v>
      </c>
      <c r="V86" s="290">
        <v>0</v>
      </c>
      <c r="W86" s="290">
        <v>0</v>
      </c>
      <c r="X86" s="290">
        <v>0</v>
      </c>
      <c r="Y86" s="296">
        <f t="shared" si="1"/>
        <v>0</v>
      </c>
      <c r="Z86" s="47"/>
      <c r="AA86" s="47"/>
      <c r="AB86" s="47"/>
      <c r="AC86" s="47"/>
      <c r="AD86" s="47"/>
      <c r="AE86" s="47"/>
      <c r="AF86" s="47"/>
      <c r="AG86" s="47"/>
      <c r="AH86" s="47"/>
      <c r="AI86" s="47"/>
      <c r="AJ86" s="47"/>
      <c r="AK86" s="47"/>
      <c r="AL86" s="47"/>
    </row>
    <row r="87" spans="1:38" s="2" customFormat="1" ht="12" customHeight="1">
      <c r="A87" s="301">
        <v>21101511</v>
      </c>
      <c r="B87" s="293" t="s">
        <v>153</v>
      </c>
      <c r="C87" s="292">
        <f>-SUMIF(Clasificación!C:C,'CA EF'!A87,Clasificación!G:G)</f>
        <v>0</v>
      </c>
      <c r="D87" s="290">
        <v>0</v>
      </c>
      <c r="E87" s="290">
        <v>0</v>
      </c>
      <c r="F87" s="290">
        <v>0</v>
      </c>
      <c r="G87" s="290">
        <f t="shared" si="0"/>
        <v>0</v>
      </c>
      <c r="H87" s="290">
        <v>0</v>
      </c>
      <c r="I87" s="290">
        <v>0</v>
      </c>
      <c r="J87" s="290">
        <v>0</v>
      </c>
      <c r="K87" s="290">
        <v>0</v>
      </c>
      <c r="L87" s="290">
        <v>0</v>
      </c>
      <c r="M87" s="290">
        <v>0</v>
      </c>
      <c r="N87" s="290">
        <v>0</v>
      </c>
      <c r="O87" s="290">
        <v>0</v>
      </c>
      <c r="P87" s="290">
        <v>0</v>
      </c>
      <c r="Q87" s="290">
        <v>0</v>
      </c>
      <c r="R87" s="290">
        <v>0</v>
      </c>
      <c r="S87" s="290">
        <v>0</v>
      </c>
      <c r="T87" s="290">
        <v>0</v>
      </c>
      <c r="U87" s="290">
        <v>0</v>
      </c>
      <c r="V87" s="290">
        <v>0</v>
      </c>
      <c r="W87" s="290">
        <v>0</v>
      </c>
      <c r="X87" s="290">
        <v>0</v>
      </c>
      <c r="Y87" s="296">
        <f t="shared" si="1"/>
        <v>0</v>
      </c>
      <c r="Z87" s="47"/>
      <c r="AA87" s="47"/>
      <c r="AB87" s="47"/>
      <c r="AC87" s="47"/>
      <c r="AD87" s="47"/>
      <c r="AE87" s="47"/>
      <c r="AF87" s="47"/>
      <c r="AG87" s="47"/>
      <c r="AH87" s="47"/>
      <c r="AI87" s="47"/>
      <c r="AJ87" s="47"/>
      <c r="AK87" s="47"/>
      <c r="AL87" s="47"/>
    </row>
    <row r="88" spans="1:38" s="2" customFormat="1" ht="12" customHeight="1">
      <c r="A88" s="301">
        <v>2110151101</v>
      </c>
      <c r="B88" s="293" t="s">
        <v>323</v>
      </c>
      <c r="C88" s="292">
        <f>-SUMIF(Clasificación!C:C,'CA EF'!A88,Clasificación!G:G)</f>
        <v>0</v>
      </c>
      <c r="D88" s="290">
        <v>0</v>
      </c>
      <c r="E88" s="290">
        <v>0</v>
      </c>
      <c r="F88" s="290">
        <v>-1327200</v>
      </c>
      <c r="G88" s="290">
        <f t="shared" si="0"/>
        <v>1327200</v>
      </c>
      <c r="H88" s="290">
        <v>0</v>
      </c>
      <c r="I88" s="290">
        <v>0</v>
      </c>
      <c r="J88" s="290">
        <v>0</v>
      </c>
      <c r="K88" s="290">
        <v>0</v>
      </c>
      <c r="L88" s="290">
        <v>0</v>
      </c>
      <c r="M88" s="291">
        <f t="shared" ref="M88:M93" si="27">-G88</f>
        <v>-1327200</v>
      </c>
      <c r="N88" s="290">
        <v>0</v>
      </c>
      <c r="O88" s="290">
        <v>0</v>
      </c>
      <c r="P88" s="290">
        <v>0</v>
      </c>
      <c r="Q88" s="290">
        <v>0</v>
      </c>
      <c r="R88" s="290">
        <v>0</v>
      </c>
      <c r="S88" s="290">
        <v>0</v>
      </c>
      <c r="T88" s="290">
        <v>0</v>
      </c>
      <c r="U88" s="290">
        <v>0</v>
      </c>
      <c r="V88" s="290">
        <v>0</v>
      </c>
      <c r="W88" s="290">
        <v>0</v>
      </c>
      <c r="X88" s="290">
        <v>0</v>
      </c>
      <c r="Y88" s="296">
        <f t="shared" si="1"/>
        <v>0</v>
      </c>
      <c r="Z88" s="47"/>
      <c r="AA88" s="47"/>
      <c r="AB88" s="47"/>
      <c r="AC88" s="47"/>
      <c r="AD88" s="47"/>
      <c r="AE88" s="47"/>
      <c r="AF88" s="47"/>
      <c r="AG88" s="47"/>
      <c r="AH88" s="47"/>
      <c r="AI88" s="47"/>
      <c r="AJ88" s="47"/>
      <c r="AK88" s="47"/>
      <c r="AL88" s="47"/>
    </row>
    <row r="89" spans="1:38" s="2" customFormat="1" ht="12" customHeight="1">
      <c r="A89" s="301">
        <v>2110151103</v>
      </c>
      <c r="B89" s="293" t="s">
        <v>154</v>
      </c>
      <c r="C89" s="292">
        <f>-SUMIF(Clasificación!C:C,'CA EF'!A89,Clasificación!G:G)</f>
        <v>0</v>
      </c>
      <c r="D89" s="290">
        <v>0</v>
      </c>
      <c r="E89" s="290">
        <v>0</v>
      </c>
      <c r="F89" s="290">
        <v>0</v>
      </c>
      <c r="G89" s="290">
        <f t="shared" si="0"/>
        <v>0</v>
      </c>
      <c r="H89" s="291">
        <v>0</v>
      </c>
      <c r="I89" s="291">
        <v>0</v>
      </c>
      <c r="J89" s="291">
        <v>0</v>
      </c>
      <c r="K89" s="291"/>
      <c r="L89" s="291">
        <v>0</v>
      </c>
      <c r="M89" s="291">
        <f t="shared" si="27"/>
        <v>0</v>
      </c>
      <c r="N89" s="291">
        <v>0</v>
      </c>
      <c r="O89" s="291"/>
      <c r="P89" s="291"/>
      <c r="Q89" s="291"/>
      <c r="R89" s="291"/>
      <c r="S89" s="291"/>
      <c r="T89" s="291">
        <v>0</v>
      </c>
      <c r="U89" s="291">
        <v>0</v>
      </c>
      <c r="V89" s="291">
        <v>0</v>
      </c>
      <c r="W89" s="291">
        <v>0</v>
      </c>
      <c r="X89" s="291">
        <v>0</v>
      </c>
      <c r="Y89" s="296">
        <f t="shared" si="1"/>
        <v>0</v>
      </c>
      <c r="Z89" s="47"/>
      <c r="AA89" s="47"/>
      <c r="AB89" s="47"/>
      <c r="AC89" s="47"/>
      <c r="AD89" s="47"/>
      <c r="AE89" s="47"/>
      <c r="AF89" s="47"/>
      <c r="AG89" s="47"/>
      <c r="AH89" s="47"/>
      <c r="AI89" s="47"/>
      <c r="AJ89" s="47"/>
      <c r="AK89" s="47"/>
      <c r="AL89" s="47"/>
    </row>
    <row r="90" spans="1:38" s="2" customFormat="1" ht="12" customHeight="1">
      <c r="A90" s="301">
        <v>211016</v>
      </c>
      <c r="B90" s="293" t="s">
        <v>557</v>
      </c>
      <c r="C90" s="292">
        <f>-SUMIF(Clasificación!C:C,'CA EF'!A90,Clasificación!G:G)</f>
        <v>0</v>
      </c>
      <c r="D90" s="290">
        <v>0</v>
      </c>
      <c r="E90" s="290">
        <v>0</v>
      </c>
      <c r="F90" s="290">
        <v>0</v>
      </c>
      <c r="G90" s="290">
        <f t="shared" ref="G90:G93" si="28">+C90-F90+D90-E90</f>
        <v>0</v>
      </c>
      <c r="H90" s="291">
        <v>0</v>
      </c>
      <c r="I90" s="291">
        <v>0</v>
      </c>
      <c r="J90" s="291">
        <v>0</v>
      </c>
      <c r="K90" s="291"/>
      <c r="L90" s="291">
        <v>0</v>
      </c>
      <c r="M90" s="291">
        <f t="shared" si="27"/>
        <v>0</v>
      </c>
      <c r="N90" s="291">
        <v>0</v>
      </c>
      <c r="O90" s="291"/>
      <c r="P90" s="291"/>
      <c r="Q90" s="291"/>
      <c r="R90" s="291"/>
      <c r="S90" s="291"/>
      <c r="T90" s="291">
        <v>0</v>
      </c>
      <c r="U90" s="291">
        <v>0</v>
      </c>
      <c r="V90" s="291">
        <v>0</v>
      </c>
      <c r="W90" s="291">
        <v>0</v>
      </c>
      <c r="X90" s="291">
        <v>0</v>
      </c>
      <c r="Y90" s="296">
        <f t="shared" ref="Y90:Y93" si="29">SUM(G90:X90)</f>
        <v>0</v>
      </c>
      <c r="Z90" s="47"/>
      <c r="AA90" s="47"/>
      <c r="AB90" s="47"/>
      <c r="AC90" s="47"/>
      <c r="AD90" s="47"/>
      <c r="AE90" s="47"/>
      <c r="AF90" s="47"/>
      <c r="AG90" s="47"/>
      <c r="AH90" s="47"/>
      <c r="AI90" s="47"/>
      <c r="AJ90" s="47"/>
      <c r="AK90" s="47"/>
      <c r="AL90" s="47"/>
    </row>
    <row r="91" spans="1:38" s="2" customFormat="1" ht="12" customHeight="1">
      <c r="A91" s="301">
        <v>2110161</v>
      </c>
      <c r="B91" s="293" t="s">
        <v>558</v>
      </c>
      <c r="C91" s="292">
        <f>-SUMIF(Clasificación!C:C,'CA EF'!A91,Clasificación!G:G)</f>
        <v>0</v>
      </c>
      <c r="D91" s="290">
        <v>0</v>
      </c>
      <c r="E91" s="290">
        <v>0</v>
      </c>
      <c r="F91" s="290">
        <v>0</v>
      </c>
      <c r="G91" s="290">
        <f t="shared" si="28"/>
        <v>0</v>
      </c>
      <c r="H91" s="291">
        <v>0</v>
      </c>
      <c r="I91" s="291">
        <v>0</v>
      </c>
      <c r="J91" s="291">
        <v>0</v>
      </c>
      <c r="K91" s="291"/>
      <c r="L91" s="291">
        <v>0</v>
      </c>
      <c r="M91" s="291">
        <f t="shared" si="27"/>
        <v>0</v>
      </c>
      <c r="N91" s="291">
        <v>0</v>
      </c>
      <c r="O91" s="291"/>
      <c r="P91" s="291"/>
      <c r="Q91" s="291"/>
      <c r="R91" s="291"/>
      <c r="S91" s="291"/>
      <c r="T91" s="291">
        <v>0</v>
      </c>
      <c r="U91" s="291">
        <v>0</v>
      </c>
      <c r="V91" s="291">
        <v>0</v>
      </c>
      <c r="W91" s="291">
        <v>0</v>
      </c>
      <c r="X91" s="291">
        <v>0</v>
      </c>
      <c r="Y91" s="296">
        <f t="shared" si="29"/>
        <v>0</v>
      </c>
      <c r="Z91" s="47"/>
      <c r="AA91" s="47"/>
      <c r="AB91" s="47"/>
      <c r="AC91" s="47"/>
      <c r="AD91" s="47"/>
      <c r="AE91" s="47"/>
      <c r="AF91" s="47"/>
      <c r="AG91" s="47"/>
      <c r="AH91" s="47"/>
      <c r="AI91" s="47"/>
      <c r="AJ91" s="47"/>
      <c r="AK91" s="47"/>
      <c r="AL91" s="47"/>
    </row>
    <row r="92" spans="1:38" s="2" customFormat="1" ht="12" customHeight="1">
      <c r="A92" s="301">
        <v>21101611</v>
      </c>
      <c r="B92" s="293" t="s">
        <v>558</v>
      </c>
      <c r="C92" s="292">
        <f>-SUMIF(Clasificación!C:C,'CA EF'!A92,Clasificación!G:G)</f>
        <v>0</v>
      </c>
      <c r="D92" s="290">
        <v>0</v>
      </c>
      <c r="E92" s="290">
        <v>0</v>
      </c>
      <c r="F92" s="290">
        <v>0</v>
      </c>
      <c r="G92" s="290">
        <f t="shared" si="28"/>
        <v>0</v>
      </c>
      <c r="H92" s="291">
        <v>0</v>
      </c>
      <c r="I92" s="291">
        <v>0</v>
      </c>
      <c r="J92" s="291">
        <v>0</v>
      </c>
      <c r="K92" s="291"/>
      <c r="L92" s="291">
        <v>0</v>
      </c>
      <c r="M92" s="291">
        <f t="shared" si="27"/>
        <v>0</v>
      </c>
      <c r="N92" s="291">
        <v>0</v>
      </c>
      <c r="O92" s="291"/>
      <c r="P92" s="291"/>
      <c r="Q92" s="291"/>
      <c r="R92" s="291"/>
      <c r="S92" s="291"/>
      <c r="T92" s="291">
        <v>0</v>
      </c>
      <c r="U92" s="291">
        <v>0</v>
      </c>
      <c r="V92" s="291">
        <v>0</v>
      </c>
      <c r="W92" s="291">
        <v>0</v>
      </c>
      <c r="X92" s="291">
        <v>0</v>
      </c>
      <c r="Y92" s="296">
        <f t="shared" si="29"/>
        <v>0</v>
      </c>
      <c r="Z92" s="47"/>
      <c r="AA92" s="47"/>
      <c r="AB92" s="47"/>
      <c r="AC92" s="47"/>
      <c r="AD92" s="47"/>
      <c r="AE92" s="47"/>
      <c r="AF92" s="47"/>
      <c r="AG92" s="47"/>
      <c r="AH92" s="47"/>
      <c r="AI92" s="47"/>
      <c r="AJ92" s="47"/>
      <c r="AK92" s="47"/>
      <c r="AL92" s="47"/>
    </row>
    <row r="93" spans="1:38" s="2" customFormat="1" ht="12" customHeight="1">
      <c r="A93" s="301">
        <v>2110161101</v>
      </c>
      <c r="B93" s="293" t="s">
        <v>559</v>
      </c>
      <c r="C93" s="292">
        <f>-SUMIF(Clasificación!C:C,'CA EF'!A93,Clasificación!G:G)</f>
        <v>-39996</v>
      </c>
      <c r="D93" s="290">
        <v>0</v>
      </c>
      <c r="E93" s="290">
        <v>0</v>
      </c>
      <c r="F93" s="290">
        <v>0</v>
      </c>
      <c r="G93" s="290">
        <f t="shared" si="28"/>
        <v>-39996</v>
      </c>
      <c r="H93" s="291">
        <v>0</v>
      </c>
      <c r="I93" s="291">
        <v>0</v>
      </c>
      <c r="J93" s="291">
        <v>0</v>
      </c>
      <c r="K93" s="291"/>
      <c r="L93" s="291">
        <v>0</v>
      </c>
      <c r="M93" s="291">
        <f t="shared" si="27"/>
        <v>39996</v>
      </c>
      <c r="N93" s="291">
        <v>0</v>
      </c>
      <c r="O93" s="291"/>
      <c r="P93" s="291"/>
      <c r="Q93" s="291"/>
      <c r="R93" s="291"/>
      <c r="S93" s="291"/>
      <c r="T93" s="291">
        <v>0</v>
      </c>
      <c r="U93" s="291">
        <v>0</v>
      </c>
      <c r="V93" s="291">
        <v>0</v>
      </c>
      <c r="W93" s="291">
        <v>0</v>
      </c>
      <c r="X93" s="291">
        <v>0</v>
      </c>
      <c r="Y93" s="296">
        <f t="shared" si="29"/>
        <v>0</v>
      </c>
      <c r="Z93" s="47"/>
      <c r="AA93" s="47"/>
      <c r="AB93" s="47"/>
      <c r="AC93" s="47"/>
      <c r="AD93" s="47"/>
      <c r="AE93" s="47"/>
      <c r="AF93" s="47"/>
      <c r="AG93" s="47"/>
      <c r="AH93" s="47"/>
      <c r="AI93" s="47"/>
      <c r="AJ93" s="47"/>
      <c r="AK93" s="47"/>
      <c r="AL93" s="47"/>
    </row>
    <row r="94" spans="1:38" s="2" customFormat="1" ht="12" customHeight="1">
      <c r="A94" s="301">
        <v>214</v>
      </c>
      <c r="B94" s="293" t="s">
        <v>155</v>
      </c>
      <c r="C94" s="292">
        <f>-SUMIF(Clasificación!C:C,'CA EF'!A94,Clasificación!G:G)</f>
        <v>0</v>
      </c>
      <c r="D94" s="290">
        <v>0</v>
      </c>
      <c r="E94" s="290">
        <v>0</v>
      </c>
      <c r="F94" s="290">
        <v>0</v>
      </c>
      <c r="G94" s="290">
        <f t="shared" si="0"/>
        <v>0</v>
      </c>
      <c r="H94" s="290">
        <v>0</v>
      </c>
      <c r="I94" s="290">
        <v>0</v>
      </c>
      <c r="J94" s="290">
        <v>0</v>
      </c>
      <c r="K94" s="290">
        <v>0</v>
      </c>
      <c r="L94" s="290">
        <v>0</v>
      </c>
      <c r="M94" s="290">
        <v>0</v>
      </c>
      <c r="N94" s="290">
        <v>0</v>
      </c>
      <c r="O94" s="290">
        <v>0</v>
      </c>
      <c r="P94" s="290">
        <v>0</v>
      </c>
      <c r="Q94" s="290">
        <v>0</v>
      </c>
      <c r="R94" s="290">
        <v>0</v>
      </c>
      <c r="S94" s="290">
        <v>0</v>
      </c>
      <c r="T94" s="290">
        <v>0</v>
      </c>
      <c r="U94" s="290">
        <v>0</v>
      </c>
      <c r="V94" s="290">
        <v>0</v>
      </c>
      <c r="W94" s="290">
        <v>0</v>
      </c>
      <c r="X94" s="290">
        <v>0</v>
      </c>
      <c r="Y94" s="296">
        <f t="shared" si="1"/>
        <v>0</v>
      </c>
      <c r="Z94" s="47"/>
      <c r="AA94" s="47"/>
      <c r="AB94" s="47"/>
      <c r="AC94" s="47"/>
      <c r="AD94" s="47"/>
      <c r="AE94" s="47"/>
      <c r="AF94" s="47"/>
      <c r="AG94" s="47"/>
      <c r="AH94" s="47"/>
      <c r="AI94" s="47"/>
      <c r="AJ94" s="47"/>
      <c r="AK94" s="47"/>
      <c r="AL94" s="47"/>
    </row>
    <row r="95" spans="1:38" s="2" customFormat="1" ht="12" customHeight="1">
      <c r="A95" s="301">
        <v>21401</v>
      </c>
      <c r="B95" s="295" t="s">
        <v>156</v>
      </c>
      <c r="C95" s="292">
        <f>-SUMIF(Clasificación!C:C,'CA EF'!A95,Clasificación!G:G)</f>
        <v>0</v>
      </c>
      <c r="D95" s="290">
        <v>0</v>
      </c>
      <c r="E95" s="290">
        <v>0</v>
      </c>
      <c r="F95" s="290">
        <v>0</v>
      </c>
      <c r="G95" s="290">
        <f t="shared" si="0"/>
        <v>0</v>
      </c>
      <c r="H95" s="290">
        <v>0</v>
      </c>
      <c r="I95" s="290">
        <v>0</v>
      </c>
      <c r="J95" s="290">
        <v>0</v>
      </c>
      <c r="K95" s="290">
        <v>0</v>
      </c>
      <c r="L95" s="290">
        <v>0</v>
      </c>
      <c r="M95" s="290">
        <v>0</v>
      </c>
      <c r="N95" s="290">
        <v>0</v>
      </c>
      <c r="O95" s="290">
        <v>0</v>
      </c>
      <c r="P95" s="290">
        <v>0</v>
      </c>
      <c r="Q95" s="290">
        <v>0</v>
      </c>
      <c r="R95" s="290">
        <v>0</v>
      </c>
      <c r="S95" s="290">
        <v>0</v>
      </c>
      <c r="T95" s="290">
        <v>0</v>
      </c>
      <c r="U95" s="290">
        <v>0</v>
      </c>
      <c r="V95" s="290">
        <v>0</v>
      </c>
      <c r="W95" s="290">
        <v>0</v>
      </c>
      <c r="X95" s="290">
        <v>0</v>
      </c>
      <c r="Y95" s="296">
        <f t="shared" si="1"/>
        <v>0</v>
      </c>
      <c r="Z95" s="47"/>
      <c r="AA95" s="47"/>
      <c r="AB95" s="47"/>
      <c r="AC95" s="47"/>
      <c r="AD95" s="47"/>
      <c r="AE95" s="47"/>
      <c r="AF95" s="47"/>
      <c r="AG95" s="47"/>
      <c r="AH95" s="47"/>
      <c r="AI95" s="47"/>
      <c r="AJ95" s="47"/>
      <c r="AK95" s="47"/>
      <c r="AL95" s="47"/>
    </row>
    <row r="96" spans="1:38" s="2" customFormat="1" ht="12" customHeight="1">
      <c r="A96" s="301">
        <v>214011</v>
      </c>
      <c r="B96" s="295" t="s">
        <v>156</v>
      </c>
      <c r="C96" s="292">
        <f>-SUMIF(Clasificación!C:C,'CA EF'!A96,Clasificación!G:G)</f>
        <v>0</v>
      </c>
      <c r="D96" s="290">
        <v>0</v>
      </c>
      <c r="E96" s="290">
        <v>0</v>
      </c>
      <c r="F96" s="290">
        <v>0</v>
      </c>
      <c r="G96" s="290">
        <f t="shared" si="0"/>
        <v>0</v>
      </c>
      <c r="H96" s="290">
        <v>0</v>
      </c>
      <c r="I96" s="290">
        <v>0</v>
      </c>
      <c r="J96" s="290">
        <v>0</v>
      </c>
      <c r="K96" s="290">
        <v>0</v>
      </c>
      <c r="L96" s="290">
        <v>0</v>
      </c>
      <c r="M96" s="290">
        <v>0</v>
      </c>
      <c r="N96" s="290">
        <v>0</v>
      </c>
      <c r="O96" s="290">
        <v>0</v>
      </c>
      <c r="P96" s="290">
        <v>0</v>
      </c>
      <c r="Q96" s="290">
        <v>0</v>
      </c>
      <c r="R96" s="290">
        <v>0</v>
      </c>
      <c r="S96" s="290">
        <v>0</v>
      </c>
      <c r="T96" s="290">
        <v>0</v>
      </c>
      <c r="U96" s="290">
        <v>0</v>
      </c>
      <c r="V96" s="290">
        <v>0</v>
      </c>
      <c r="W96" s="290">
        <v>0</v>
      </c>
      <c r="X96" s="290">
        <v>0</v>
      </c>
      <c r="Y96" s="296">
        <f t="shared" si="1"/>
        <v>0</v>
      </c>
      <c r="Z96" s="47"/>
      <c r="AA96" s="47"/>
      <c r="AB96" s="47"/>
      <c r="AC96" s="47"/>
      <c r="AD96" s="47"/>
      <c r="AE96" s="47"/>
      <c r="AF96" s="47"/>
      <c r="AG96" s="47"/>
      <c r="AH96" s="47"/>
      <c r="AI96" s="47"/>
      <c r="AJ96" s="47"/>
      <c r="AK96" s="47"/>
      <c r="AL96" s="47"/>
    </row>
    <row r="97" spans="1:38" s="2" customFormat="1" ht="12" customHeight="1">
      <c r="A97" s="301">
        <v>2140111</v>
      </c>
      <c r="B97" s="295" t="s">
        <v>156</v>
      </c>
      <c r="C97" s="292">
        <f>-SUMIF(Clasificación!C:C,'CA EF'!A97,Clasificación!G:G)</f>
        <v>0</v>
      </c>
      <c r="D97" s="290">
        <v>0</v>
      </c>
      <c r="E97" s="290">
        <v>0</v>
      </c>
      <c r="F97" s="290">
        <v>0</v>
      </c>
      <c r="G97" s="290">
        <f t="shared" si="0"/>
        <v>0</v>
      </c>
      <c r="H97" s="290">
        <v>0</v>
      </c>
      <c r="I97" s="290">
        <v>0</v>
      </c>
      <c r="J97" s="290">
        <v>0</v>
      </c>
      <c r="K97" s="290">
        <v>0</v>
      </c>
      <c r="L97" s="290">
        <v>0</v>
      </c>
      <c r="M97" s="290">
        <v>0</v>
      </c>
      <c r="N97" s="290">
        <v>0</v>
      </c>
      <c r="O97" s="290">
        <v>0</v>
      </c>
      <c r="P97" s="290">
        <v>0</v>
      </c>
      <c r="Q97" s="290">
        <v>0</v>
      </c>
      <c r="R97" s="290">
        <v>0</v>
      </c>
      <c r="S97" s="290">
        <v>0</v>
      </c>
      <c r="T97" s="290">
        <v>0</v>
      </c>
      <c r="U97" s="290">
        <v>0</v>
      </c>
      <c r="V97" s="290">
        <v>0</v>
      </c>
      <c r="W97" s="290">
        <v>0</v>
      </c>
      <c r="X97" s="290">
        <v>0</v>
      </c>
      <c r="Y97" s="296">
        <f t="shared" si="1"/>
        <v>0</v>
      </c>
      <c r="Z97" s="47"/>
      <c r="AA97" s="47"/>
      <c r="AB97" s="47"/>
      <c r="AC97" s="47"/>
      <c r="AD97" s="47"/>
      <c r="AE97" s="47"/>
      <c r="AF97" s="47"/>
      <c r="AG97" s="47"/>
      <c r="AH97" s="47"/>
      <c r="AI97" s="47"/>
      <c r="AJ97" s="47"/>
      <c r="AK97" s="47"/>
      <c r="AL97" s="47"/>
    </row>
    <row r="98" spans="1:38" s="2" customFormat="1" ht="12" customHeight="1">
      <c r="A98" s="301">
        <v>21401111</v>
      </c>
      <c r="B98" s="295" t="s">
        <v>157</v>
      </c>
      <c r="C98" s="292">
        <f>-SUMIF(Clasificación!C:C,'CA EF'!A98,Clasificación!G:G)</f>
        <v>0</v>
      </c>
      <c r="D98" s="290">
        <v>0</v>
      </c>
      <c r="E98" s="290">
        <v>0</v>
      </c>
      <c r="F98" s="290">
        <v>0</v>
      </c>
      <c r="G98" s="290">
        <f t="shared" si="0"/>
        <v>0</v>
      </c>
      <c r="H98" s="290">
        <v>0</v>
      </c>
      <c r="I98" s="290">
        <v>0</v>
      </c>
      <c r="J98" s="290">
        <v>0</v>
      </c>
      <c r="K98" s="290">
        <v>0</v>
      </c>
      <c r="L98" s="290">
        <v>0</v>
      </c>
      <c r="M98" s="290">
        <v>0</v>
      </c>
      <c r="N98" s="290">
        <v>0</v>
      </c>
      <c r="O98" s="290">
        <v>0</v>
      </c>
      <c r="P98" s="290">
        <v>0</v>
      </c>
      <c r="Q98" s="290">
        <v>0</v>
      </c>
      <c r="R98" s="290">
        <v>0</v>
      </c>
      <c r="S98" s="290">
        <v>0</v>
      </c>
      <c r="T98" s="290">
        <v>0</v>
      </c>
      <c r="U98" s="290">
        <v>0</v>
      </c>
      <c r="V98" s="290">
        <v>0</v>
      </c>
      <c r="W98" s="290">
        <v>0</v>
      </c>
      <c r="X98" s="290">
        <v>0</v>
      </c>
      <c r="Y98" s="296">
        <f t="shared" si="1"/>
        <v>0</v>
      </c>
      <c r="Z98" s="47"/>
      <c r="AA98" s="47"/>
      <c r="AB98" s="47"/>
      <c r="AC98" s="47"/>
      <c r="AD98" s="47"/>
      <c r="AE98" s="47"/>
      <c r="AF98" s="47"/>
      <c r="AG98" s="47"/>
      <c r="AH98" s="47"/>
      <c r="AI98" s="47"/>
      <c r="AJ98" s="47"/>
      <c r="AK98" s="47"/>
      <c r="AL98" s="47"/>
    </row>
    <row r="99" spans="1:38" s="2" customFormat="1" ht="12" customHeight="1">
      <c r="A99" s="301">
        <v>2140111101</v>
      </c>
      <c r="B99" s="295" t="s">
        <v>324</v>
      </c>
      <c r="C99" s="292">
        <f>-SUMIF(Clasificación!C:C,'CA EF'!A99,Clasificación!G:G)</f>
        <v>0</v>
      </c>
      <c r="D99" s="290">
        <v>0</v>
      </c>
      <c r="E99" s="290">
        <v>0</v>
      </c>
      <c r="F99" s="290">
        <v>0</v>
      </c>
      <c r="G99" s="290">
        <f t="shared" si="0"/>
        <v>0</v>
      </c>
      <c r="H99" s="290">
        <v>0</v>
      </c>
      <c r="I99" s="291">
        <v>0</v>
      </c>
      <c r="J99" s="291">
        <v>0</v>
      </c>
      <c r="K99" s="290">
        <v>0</v>
      </c>
      <c r="L99" s="291">
        <v>0</v>
      </c>
      <c r="M99" s="291">
        <f>-G99</f>
        <v>0</v>
      </c>
      <c r="N99" s="291">
        <v>0</v>
      </c>
      <c r="O99" s="291"/>
      <c r="P99" s="291"/>
      <c r="Q99" s="291"/>
      <c r="R99" s="291"/>
      <c r="S99" s="291"/>
      <c r="T99" s="291">
        <v>0</v>
      </c>
      <c r="U99" s="291">
        <v>0</v>
      </c>
      <c r="V99" s="291">
        <v>0</v>
      </c>
      <c r="W99" s="291">
        <v>0</v>
      </c>
      <c r="X99" s="291">
        <v>0</v>
      </c>
      <c r="Y99" s="296">
        <f t="shared" si="1"/>
        <v>0</v>
      </c>
      <c r="Z99" s="47"/>
      <c r="AA99" s="47"/>
      <c r="AB99" s="47"/>
      <c r="AC99" s="47"/>
      <c r="AD99" s="47"/>
      <c r="AE99" s="47"/>
      <c r="AF99" s="47"/>
      <c r="AG99" s="47"/>
      <c r="AH99" s="47"/>
      <c r="AI99" s="47"/>
      <c r="AJ99" s="47"/>
      <c r="AK99" s="47"/>
      <c r="AL99" s="47"/>
    </row>
    <row r="100" spans="1:38" s="2" customFormat="1" ht="12" customHeight="1">
      <c r="A100" s="301">
        <v>2140111103</v>
      </c>
      <c r="B100" s="295" t="s">
        <v>158</v>
      </c>
      <c r="C100" s="292">
        <f>-SUMIF(Clasificación!C:C,'CA EF'!A100,Clasificación!G:G)</f>
        <v>-26322673</v>
      </c>
      <c r="D100" s="290">
        <v>0</v>
      </c>
      <c r="E100" s="290">
        <v>0</v>
      </c>
      <c r="F100" s="290">
        <v>-7905000</v>
      </c>
      <c r="G100" s="290">
        <f t="shared" si="0"/>
        <v>-18417673</v>
      </c>
      <c r="H100" s="290">
        <v>0</v>
      </c>
      <c r="I100" s="291">
        <v>0</v>
      </c>
      <c r="J100" s="291">
        <v>0</v>
      </c>
      <c r="K100" s="290">
        <v>0</v>
      </c>
      <c r="L100" s="291">
        <v>0</v>
      </c>
      <c r="M100" s="291">
        <f>-G100</f>
        <v>18417673</v>
      </c>
      <c r="N100" s="291">
        <v>0</v>
      </c>
      <c r="O100" s="291"/>
      <c r="P100" s="291"/>
      <c r="Q100" s="291"/>
      <c r="R100" s="291"/>
      <c r="S100" s="291"/>
      <c r="T100" s="291">
        <v>0</v>
      </c>
      <c r="U100" s="291">
        <v>0</v>
      </c>
      <c r="V100" s="291">
        <v>0</v>
      </c>
      <c r="W100" s="291">
        <v>0</v>
      </c>
      <c r="X100" s="291">
        <v>0</v>
      </c>
      <c r="Y100" s="296">
        <f t="shared" si="1"/>
        <v>0</v>
      </c>
      <c r="Z100" s="47"/>
      <c r="AA100" s="47"/>
      <c r="AB100" s="47"/>
      <c r="AC100" s="47"/>
      <c r="AD100" s="47"/>
      <c r="AE100" s="47"/>
      <c r="AF100" s="47"/>
      <c r="AG100" s="47"/>
      <c r="AH100" s="47"/>
      <c r="AI100" s="47"/>
      <c r="AJ100" s="47"/>
      <c r="AK100" s="47"/>
      <c r="AL100" s="47"/>
    </row>
    <row r="101" spans="1:38" s="2" customFormat="1" ht="12" customHeight="1">
      <c r="A101" s="301">
        <v>2140111105</v>
      </c>
      <c r="B101" s="293" t="s">
        <v>159</v>
      </c>
      <c r="C101" s="292">
        <f>-SUMIF(Clasificación!C:C,'CA EF'!A101,Clasificación!G:G)</f>
        <v>0</v>
      </c>
      <c r="D101" s="290">
        <v>0</v>
      </c>
      <c r="E101" s="290">
        <v>0</v>
      </c>
      <c r="F101" s="290">
        <v>0</v>
      </c>
      <c r="G101" s="290">
        <f t="shared" si="0"/>
        <v>0</v>
      </c>
      <c r="H101" s="291">
        <v>0</v>
      </c>
      <c r="I101" s="291">
        <v>0</v>
      </c>
      <c r="J101" s="291">
        <f>-G101</f>
        <v>0</v>
      </c>
      <c r="K101" s="291">
        <v>0</v>
      </c>
      <c r="L101" s="291">
        <v>0</v>
      </c>
      <c r="M101" s="291">
        <v>0</v>
      </c>
      <c r="N101" s="291">
        <v>0</v>
      </c>
      <c r="O101" s="291"/>
      <c r="P101" s="291"/>
      <c r="Q101" s="291"/>
      <c r="R101" s="291"/>
      <c r="S101" s="291"/>
      <c r="T101" s="291">
        <v>0</v>
      </c>
      <c r="U101" s="291">
        <v>0</v>
      </c>
      <c r="V101" s="291">
        <v>0</v>
      </c>
      <c r="W101" s="291">
        <v>0</v>
      </c>
      <c r="X101" s="291">
        <v>0</v>
      </c>
      <c r="Y101" s="296">
        <f t="shared" si="1"/>
        <v>0</v>
      </c>
      <c r="Z101" s="47"/>
      <c r="AA101" s="47"/>
      <c r="AB101" s="47"/>
      <c r="AC101" s="47"/>
      <c r="AD101" s="47"/>
      <c r="AE101" s="47"/>
      <c r="AF101" s="47"/>
      <c r="AG101" s="47"/>
      <c r="AH101" s="47"/>
      <c r="AI101" s="47"/>
      <c r="AJ101" s="47"/>
      <c r="AK101" s="47"/>
      <c r="AL101" s="47"/>
    </row>
    <row r="102" spans="1:38" s="2" customFormat="1" ht="12" customHeight="1">
      <c r="A102" s="301">
        <v>2140111111</v>
      </c>
      <c r="B102" s="293" t="s">
        <v>160</v>
      </c>
      <c r="C102" s="292">
        <f>-SUMIF(Clasificación!C:C,'CA EF'!A102,Clasificación!G:G)</f>
        <v>-333667386</v>
      </c>
      <c r="D102" s="290">
        <v>0</v>
      </c>
      <c r="E102" s="290">
        <v>0</v>
      </c>
      <c r="F102" s="290">
        <v>-7749999</v>
      </c>
      <c r="G102" s="290">
        <f t="shared" ref="G102:G171" si="30">+C102-F102+D102-E102</f>
        <v>-325917387</v>
      </c>
      <c r="H102" s="291">
        <v>0</v>
      </c>
      <c r="I102" s="291">
        <v>0</v>
      </c>
      <c r="J102" s="291">
        <f>-G102</f>
        <v>325917387</v>
      </c>
      <c r="K102" s="291">
        <v>0</v>
      </c>
      <c r="L102" s="291">
        <v>0</v>
      </c>
      <c r="M102" s="291">
        <v>0</v>
      </c>
      <c r="N102" s="291">
        <v>0</v>
      </c>
      <c r="O102" s="291"/>
      <c r="P102" s="291"/>
      <c r="Q102" s="291"/>
      <c r="R102" s="291"/>
      <c r="S102" s="291"/>
      <c r="T102" s="291">
        <v>0</v>
      </c>
      <c r="U102" s="291">
        <v>0</v>
      </c>
      <c r="V102" s="291">
        <v>0</v>
      </c>
      <c r="W102" s="291">
        <v>0</v>
      </c>
      <c r="X102" s="291">
        <v>0</v>
      </c>
      <c r="Y102" s="296">
        <f t="shared" ref="Y102:Y171" si="31">SUM(G102:X102)</f>
        <v>0</v>
      </c>
      <c r="Z102" s="47"/>
      <c r="AA102" s="47"/>
      <c r="AB102" s="47"/>
      <c r="AC102" s="47"/>
      <c r="AD102" s="47"/>
      <c r="AE102" s="47"/>
      <c r="AF102" s="47"/>
      <c r="AG102" s="47"/>
      <c r="AH102" s="47"/>
      <c r="AI102" s="47"/>
      <c r="AJ102" s="47"/>
      <c r="AK102" s="47"/>
      <c r="AL102" s="47"/>
    </row>
    <row r="103" spans="1:38" s="2" customFormat="1" ht="12" customHeight="1">
      <c r="A103" s="301">
        <v>2140111112</v>
      </c>
      <c r="B103" s="293" t="s">
        <v>161</v>
      </c>
      <c r="C103" s="292">
        <f>-SUMIF(Clasificación!C:C,'CA EF'!A103,Clasificación!G:G)</f>
        <v>-14755437</v>
      </c>
      <c r="D103" s="290">
        <v>0</v>
      </c>
      <c r="E103" s="290">
        <v>0</v>
      </c>
      <c r="F103" s="290">
        <v>-3875000</v>
      </c>
      <c r="G103" s="290">
        <f t="shared" si="30"/>
        <v>-10880437</v>
      </c>
      <c r="H103" s="291">
        <v>0</v>
      </c>
      <c r="I103" s="291">
        <v>0</v>
      </c>
      <c r="J103" s="291">
        <f>-G103</f>
        <v>10880437</v>
      </c>
      <c r="K103" s="291">
        <v>0</v>
      </c>
      <c r="L103" s="291">
        <v>0</v>
      </c>
      <c r="M103" s="291">
        <v>0</v>
      </c>
      <c r="N103" s="291">
        <v>0</v>
      </c>
      <c r="O103" s="291"/>
      <c r="P103" s="291"/>
      <c r="Q103" s="291"/>
      <c r="R103" s="291"/>
      <c r="S103" s="291"/>
      <c r="T103" s="291">
        <v>0</v>
      </c>
      <c r="U103" s="291">
        <v>0</v>
      </c>
      <c r="V103" s="291">
        <v>0</v>
      </c>
      <c r="W103" s="291">
        <v>0</v>
      </c>
      <c r="X103" s="291">
        <v>0</v>
      </c>
      <c r="Y103" s="296">
        <f t="shared" si="31"/>
        <v>0</v>
      </c>
      <c r="Z103" s="47"/>
      <c r="AA103" s="47"/>
      <c r="AB103" s="47"/>
      <c r="AC103" s="47"/>
      <c r="AD103" s="47"/>
      <c r="AE103" s="47"/>
      <c r="AF103" s="47"/>
      <c r="AG103" s="47"/>
      <c r="AH103" s="47"/>
      <c r="AI103" s="47"/>
      <c r="AJ103" s="47"/>
      <c r="AK103" s="47"/>
      <c r="AL103" s="47"/>
    </row>
    <row r="104" spans="1:38" s="2" customFormat="1" ht="12" customHeight="1">
      <c r="A104" s="301">
        <v>21402</v>
      </c>
      <c r="B104" s="293" t="s">
        <v>162</v>
      </c>
      <c r="C104" s="292">
        <f>-SUMIF(Clasificación!C:C,'CA EF'!A104,Clasificación!G:G)</f>
        <v>0</v>
      </c>
      <c r="D104" s="290">
        <v>0</v>
      </c>
      <c r="E104" s="290">
        <v>0</v>
      </c>
      <c r="F104" s="290">
        <v>0</v>
      </c>
      <c r="G104" s="290">
        <f t="shared" si="30"/>
        <v>0</v>
      </c>
      <c r="H104" s="290">
        <v>0</v>
      </c>
      <c r="I104" s="290">
        <v>0</v>
      </c>
      <c r="J104" s="290">
        <v>0</v>
      </c>
      <c r="K104" s="290">
        <v>0</v>
      </c>
      <c r="L104" s="290">
        <v>0</v>
      </c>
      <c r="M104" s="290">
        <v>0</v>
      </c>
      <c r="N104" s="290">
        <v>0</v>
      </c>
      <c r="O104" s="290">
        <v>0</v>
      </c>
      <c r="P104" s="290">
        <v>0</v>
      </c>
      <c r="Q104" s="290">
        <v>0</v>
      </c>
      <c r="R104" s="290">
        <v>0</v>
      </c>
      <c r="S104" s="290">
        <v>0</v>
      </c>
      <c r="T104" s="290">
        <v>0</v>
      </c>
      <c r="U104" s="290">
        <v>0</v>
      </c>
      <c r="V104" s="290">
        <v>0</v>
      </c>
      <c r="W104" s="290">
        <v>0</v>
      </c>
      <c r="X104" s="290">
        <v>0</v>
      </c>
      <c r="Y104" s="296">
        <f t="shared" si="31"/>
        <v>0</v>
      </c>
      <c r="Z104" s="47"/>
      <c r="AA104" s="47"/>
      <c r="AB104" s="47"/>
      <c r="AC104" s="47"/>
      <c r="AD104" s="47"/>
      <c r="AE104" s="47"/>
      <c r="AF104" s="47"/>
      <c r="AG104" s="47"/>
      <c r="AH104" s="47"/>
      <c r="AI104" s="47"/>
      <c r="AJ104" s="47"/>
      <c r="AK104" s="47"/>
      <c r="AL104" s="47"/>
    </row>
    <row r="105" spans="1:38" s="2" customFormat="1" ht="12" customHeight="1">
      <c r="A105" s="301">
        <v>214021</v>
      </c>
      <c r="B105" s="293" t="s">
        <v>162</v>
      </c>
      <c r="C105" s="292">
        <f>-SUMIF(Clasificación!C:C,'CA EF'!A105,Clasificación!G:G)</f>
        <v>0</v>
      </c>
      <c r="D105" s="290">
        <v>0</v>
      </c>
      <c r="E105" s="290">
        <v>0</v>
      </c>
      <c r="F105" s="290">
        <v>0</v>
      </c>
      <c r="G105" s="290">
        <f t="shared" si="30"/>
        <v>0</v>
      </c>
      <c r="H105" s="290">
        <v>0</v>
      </c>
      <c r="I105" s="290">
        <v>0</v>
      </c>
      <c r="J105" s="290">
        <v>0</v>
      </c>
      <c r="K105" s="290">
        <v>0</v>
      </c>
      <c r="L105" s="290">
        <v>0</v>
      </c>
      <c r="M105" s="290">
        <v>0</v>
      </c>
      <c r="N105" s="290">
        <v>0</v>
      </c>
      <c r="O105" s="290">
        <v>0</v>
      </c>
      <c r="P105" s="290">
        <v>0</v>
      </c>
      <c r="Q105" s="290">
        <v>0</v>
      </c>
      <c r="R105" s="290">
        <v>0</v>
      </c>
      <c r="S105" s="290">
        <v>0</v>
      </c>
      <c r="T105" s="290">
        <v>0</v>
      </c>
      <c r="U105" s="290">
        <v>0</v>
      </c>
      <c r="V105" s="290">
        <v>0</v>
      </c>
      <c r="W105" s="290">
        <v>0</v>
      </c>
      <c r="X105" s="290">
        <v>0</v>
      </c>
      <c r="Y105" s="296">
        <f t="shared" si="31"/>
        <v>0</v>
      </c>
      <c r="Z105" s="47"/>
      <c r="AA105" s="47"/>
      <c r="AB105" s="47"/>
      <c r="AC105" s="47"/>
      <c r="AD105" s="47"/>
      <c r="AE105" s="47"/>
      <c r="AF105" s="47"/>
      <c r="AG105" s="47"/>
      <c r="AH105" s="47"/>
      <c r="AI105" s="47"/>
      <c r="AJ105" s="47"/>
      <c r="AK105" s="47"/>
      <c r="AL105" s="47"/>
    </row>
    <row r="106" spans="1:38" s="2" customFormat="1" ht="12" customHeight="1">
      <c r="A106" s="301">
        <v>2140211</v>
      </c>
      <c r="B106" s="293" t="s">
        <v>162</v>
      </c>
      <c r="C106" s="292">
        <f>-SUMIF(Clasificación!C:C,'CA EF'!A106,Clasificación!G:G)</f>
        <v>0</v>
      </c>
      <c r="D106" s="290">
        <v>0</v>
      </c>
      <c r="E106" s="290">
        <v>0</v>
      </c>
      <c r="F106" s="290">
        <v>0</v>
      </c>
      <c r="G106" s="290">
        <f t="shared" si="30"/>
        <v>0</v>
      </c>
      <c r="H106" s="290">
        <v>0</v>
      </c>
      <c r="I106" s="290">
        <v>0</v>
      </c>
      <c r="J106" s="290">
        <v>0</v>
      </c>
      <c r="K106" s="290">
        <v>0</v>
      </c>
      <c r="L106" s="290">
        <v>0</v>
      </c>
      <c r="M106" s="290">
        <v>0</v>
      </c>
      <c r="N106" s="290">
        <v>0</v>
      </c>
      <c r="O106" s="290">
        <v>0</v>
      </c>
      <c r="P106" s="290">
        <v>0</v>
      </c>
      <c r="Q106" s="290">
        <v>0</v>
      </c>
      <c r="R106" s="290">
        <v>0</v>
      </c>
      <c r="S106" s="290">
        <v>0</v>
      </c>
      <c r="T106" s="290">
        <v>0</v>
      </c>
      <c r="U106" s="290">
        <v>0</v>
      </c>
      <c r="V106" s="290">
        <v>0</v>
      </c>
      <c r="W106" s="290">
        <v>0</v>
      </c>
      <c r="X106" s="290">
        <v>0</v>
      </c>
      <c r="Y106" s="296">
        <f t="shared" si="31"/>
        <v>0</v>
      </c>
      <c r="Z106" s="47"/>
      <c r="AA106" s="47"/>
      <c r="AB106" s="47"/>
      <c r="AC106" s="47"/>
      <c r="AD106" s="47"/>
      <c r="AE106" s="47"/>
      <c r="AF106" s="47"/>
      <c r="AG106" s="47"/>
      <c r="AH106" s="47"/>
      <c r="AI106" s="47"/>
      <c r="AJ106" s="47"/>
      <c r="AK106" s="47"/>
      <c r="AL106" s="47"/>
    </row>
    <row r="107" spans="1:38" s="2" customFormat="1" ht="12" customHeight="1">
      <c r="A107" s="301">
        <v>21402111</v>
      </c>
      <c r="B107" s="293" t="s">
        <v>162</v>
      </c>
      <c r="C107" s="292">
        <f>-SUMIF(Clasificación!C:C,'CA EF'!A107,Clasificación!G:G)</f>
        <v>0</v>
      </c>
      <c r="D107" s="290">
        <v>0</v>
      </c>
      <c r="E107" s="290">
        <v>0</v>
      </c>
      <c r="F107" s="290">
        <v>0</v>
      </c>
      <c r="G107" s="290">
        <f t="shared" si="30"/>
        <v>0</v>
      </c>
      <c r="H107" s="290">
        <v>0</v>
      </c>
      <c r="I107" s="290">
        <v>0</v>
      </c>
      <c r="J107" s="290">
        <v>0</v>
      </c>
      <c r="K107" s="290">
        <v>0</v>
      </c>
      <c r="L107" s="290">
        <v>0</v>
      </c>
      <c r="M107" s="290">
        <v>0</v>
      </c>
      <c r="N107" s="290">
        <v>0</v>
      </c>
      <c r="O107" s="290">
        <v>0</v>
      </c>
      <c r="P107" s="290">
        <v>0</v>
      </c>
      <c r="Q107" s="290">
        <v>0</v>
      </c>
      <c r="R107" s="290">
        <v>0</v>
      </c>
      <c r="S107" s="290">
        <v>0</v>
      </c>
      <c r="T107" s="290">
        <v>0</v>
      </c>
      <c r="U107" s="290">
        <v>0</v>
      </c>
      <c r="V107" s="290">
        <v>0</v>
      </c>
      <c r="W107" s="290">
        <v>0</v>
      </c>
      <c r="X107" s="290">
        <v>0</v>
      </c>
      <c r="Y107" s="296">
        <f t="shared" si="31"/>
        <v>0</v>
      </c>
      <c r="Z107" s="47"/>
      <c r="AA107" s="47"/>
      <c r="AB107" s="47"/>
      <c r="AC107" s="47"/>
      <c r="AD107" s="47"/>
      <c r="AE107" s="47"/>
      <c r="AF107" s="47"/>
      <c r="AG107" s="47"/>
      <c r="AH107" s="47"/>
      <c r="AI107" s="47"/>
      <c r="AJ107" s="47"/>
      <c r="AK107" s="47"/>
      <c r="AL107" s="47"/>
    </row>
    <row r="108" spans="1:38" s="2" customFormat="1" ht="12" customHeight="1">
      <c r="A108" s="301">
        <v>2140211105</v>
      </c>
      <c r="B108" s="293" t="s">
        <v>163</v>
      </c>
      <c r="C108" s="292">
        <f>-SUMIF(Clasificación!C:C,'CA EF'!A108,Clasificación!G:G)</f>
        <v>-7220028</v>
      </c>
      <c r="D108" s="290">
        <v>0</v>
      </c>
      <c r="E108" s="290">
        <v>0</v>
      </c>
      <c r="F108" s="290">
        <v>-10421334</v>
      </c>
      <c r="G108" s="290">
        <f t="shared" si="30"/>
        <v>3201306</v>
      </c>
      <c r="H108" s="290">
        <v>0</v>
      </c>
      <c r="I108" s="290">
        <v>0</v>
      </c>
      <c r="J108" s="290">
        <v>0</v>
      </c>
      <c r="K108" s="290">
        <v>0</v>
      </c>
      <c r="L108" s="290">
        <v>0</v>
      </c>
      <c r="M108" s="291">
        <f>-G108</f>
        <v>-3201306</v>
      </c>
      <c r="N108" s="290">
        <v>0</v>
      </c>
      <c r="O108" s="290"/>
      <c r="P108" s="290"/>
      <c r="Q108" s="290"/>
      <c r="R108" s="290"/>
      <c r="S108" s="290"/>
      <c r="T108" s="290">
        <v>0</v>
      </c>
      <c r="U108" s="290">
        <v>0</v>
      </c>
      <c r="V108" s="290">
        <v>0</v>
      </c>
      <c r="W108" s="290">
        <v>0</v>
      </c>
      <c r="X108" s="290">
        <v>0</v>
      </c>
      <c r="Y108" s="296">
        <f t="shared" si="31"/>
        <v>0</v>
      </c>
      <c r="Z108" s="47"/>
      <c r="AA108" s="47"/>
      <c r="AB108" s="47"/>
      <c r="AC108" s="47"/>
      <c r="AD108" s="47"/>
      <c r="AE108" s="47"/>
      <c r="AF108" s="47"/>
      <c r="AG108" s="47"/>
      <c r="AH108" s="47"/>
      <c r="AI108" s="47"/>
      <c r="AJ108" s="47"/>
      <c r="AK108" s="47"/>
      <c r="AL108" s="47"/>
    </row>
    <row r="109" spans="1:38" s="2" customFormat="1" ht="12" customHeight="1">
      <c r="A109" s="301">
        <v>2140211106</v>
      </c>
      <c r="B109" s="293" t="s">
        <v>164</v>
      </c>
      <c r="C109" s="292">
        <f>-SUMIF(Clasificación!C:C,'CA EF'!A109,Clasificación!G:G)</f>
        <v>-8453932</v>
      </c>
      <c r="D109" s="290">
        <v>0</v>
      </c>
      <c r="E109" s="290">
        <v>0</v>
      </c>
      <c r="F109" s="290">
        <v>-17184239</v>
      </c>
      <c r="G109" s="290">
        <f t="shared" si="30"/>
        <v>8730307</v>
      </c>
      <c r="H109" s="291">
        <v>0</v>
      </c>
      <c r="I109" s="291">
        <v>0</v>
      </c>
      <c r="J109" s="291">
        <v>0</v>
      </c>
      <c r="K109" s="291">
        <v>0</v>
      </c>
      <c r="L109" s="291">
        <v>0</v>
      </c>
      <c r="M109" s="291">
        <f>-G109</f>
        <v>-8730307</v>
      </c>
      <c r="N109" s="291">
        <v>0</v>
      </c>
      <c r="O109" s="291"/>
      <c r="P109" s="291"/>
      <c r="Q109" s="291"/>
      <c r="R109" s="291"/>
      <c r="S109" s="291"/>
      <c r="T109" s="291">
        <v>0</v>
      </c>
      <c r="U109" s="291">
        <v>0</v>
      </c>
      <c r="V109" s="291">
        <v>0</v>
      </c>
      <c r="W109" s="291">
        <v>0</v>
      </c>
      <c r="X109" s="291">
        <v>0</v>
      </c>
      <c r="Y109" s="296">
        <f t="shared" si="31"/>
        <v>0</v>
      </c>
      <c r="Z109" s="47"/>
      <c r="AA109" s="47"/>
      <c r="AB109" s="47"/>
      <c r="AC109" s="47"/>
      <c r="AD109" s="47"/>
      <c r="AE109" s="47"/>
      <c r="AF109" s="47"/>
      <c r="AG109" s="47"/>
      <c r="AH109" s="47"/>
      <c r="AI109" s="47"/>
      <c r="AJ109" s="47"/>
      <c r="AK109" s="47"/>
      <c r="AL109" s="47"/>
    </row>
    <row r="110" spans="1:38" s="2" customFormat="1" ht="12" customHeight="1">
      <c r="A110" s="301">
        <v>21403</v>
      </c>
      <c r="B110" s="293" t="s">
        <v>326</v>
      </c>
      <c r="C110" s="292">
        <f>-SUMIF(Clasificación!C:C,'CA EF'!A110,Clasificación!G:G)</f>
        <v>0</v>
      </c>
      <c r="D110" s="290">
        <v>0</v>
      </c>
      <c r="E110" s="290">
        <v>0</v>
      </c>
      <c r="F110" s="290">
        <v>0</v>
      </c>
      <c r="G110" s="290">
        <f t="shared" si="30"/>
        <v>0</v>
      </c>
      <c r="H110" s="290">
        <v>0</v>
      </c>
      <c r="I110" s="290">
        <v>0</v>
      </c>
      <c r="J110" s="290">
        <v>0</v>
      </c>
      <c r="K110" s="290">
        <v>0</v>
      </c>
      <c r="L110" s="290">
        <v>0</v>
      </c>
      <c r="M110" s="290">
        <v>0</v>
      </c>
      <c r="N110" s="290">
        <v>0</v>
      </c>
      <c r="O110" s="290">
        <v>0</v>
      </c>
      <c r="P110" s="290">
        <v>0</v>
      </c>
      <c r="Q110" s="290">
        <v>0</v>
      </c>
      <c r="R110" s="290">
        <v>0</v>
      </c>
      <c r="S110" s="290">
        <v>0</v>
      </c>
      <c r="T110" s="290">
        <v>0</v>
      </c>
      <c r="U110" s="290">
        <v>0</v>
      </c>
      <c r="V110" s="290">
        <v>0</v>
      </c>
      <c r="W110" s="290">
        <v>0</v>
      </c>
      <c r="X110" s="290">
        <v>0</v>
      </c>
      <c r="Y110" s="296">
        <f t="shared" si="31"/>
        <v>0</v>
      </c>
      <c r="Z110" s="47"/>
      <c r="AA110" s="47"/>
      <c r="AB110" s="47"/>
      <c r="AC110" s="47"/>
      <c r="AD110" s="47"/>
      <c r="AE110" s="47"/>
      <c r="AF110" s="47"/>
      <c r="AG110" s="47"/>
      <c r="AH110" s="47"/>
      <c r="AI110" s="47"/>
      <c r="AJ110" s="47"/>
      <c r="AK110" s="47"/>
      <c r="AL110" s="47"/>
    </row>
    <row r="111" spans="1:38" s="2" customFormat="1" ht="12" customHeight="1">
      <c r="A111" s="301">
        <v>214031</v>
      </c>
      <c r="B111" s="293" t="s">
        <v>327</v>
      </c>
      <c r="C111" s="292">
        <f>-SUMIF(Clasificación!C:C,'CA EF'!A111,Clasificación!G:G)</f>
        <v>0</v>
      </c>
      <c r="D111" s="290">
        <v>0</v>
      </c>
      <c r="E111" s="290">
        <v>0</v>
      </c>
      <c r="F111" s="290">
        <v>0</v>
      </c>
      <c r="G111" s="290">
        <f t="shared" si="30"/>
        <v>0</v>
      </c>
      <c r="H111" s="290">
        <v>0</v>
      </c>
      <c r="I111" s="290">
        <v>0</v>
      </c>
      <c r="J111" s="290">
        <v>0</v>
      </c>
      <c r="K111" s="290">
        <v>0</v>
      </c>
      <c r="L111" s="290">
        <v>0</v>
      </c>
      <c r="M111" s="290">
        <v>0</v>
      </c>
      <c r="N111" s="290">
        <v>0</v>
      </c>
      <c r="O111" s="290">
        <v>0</v>
      </c>
      <c r="P111" s="290">
        <v>0</v>
      </c>
      <c r="Q111" s="290">
        <v>0</v>
      </c>
      <c r="R111" s="290">
        <v>0</v>
      </c>
      <c r="S111" s="290">
        <v>0</v>
      </c>
      <c r="T111" s="290">
        <v>0</v>
      </c>
      <c r="U111" s="290">
        <v>0</v>
      </c>
      <c r="V111" s="290">
        <v>0</v>
      </c>
      <c r="W111" s="290">
        <v>0</v>
      </c>
      <c r="X111" s="290">
        <v>0</v>
      </c>
      <c r="Y111" s="296">
        <f t="shared" si="31"/>
        <v>0</v>
      </c>
      <c r="Z111" s="47"/>
      <c r="AA111" s="47"/>
      <c r="AB111" s="47"/>
      <c r="AC111" s="47"/>
      <c r="AD111" s="47"/>
      <c r="AE111" s="47"/>
      <c r="AF111" s="47"/>
      <c r="AG111" s="47"/>
      <c r="AH111" s="47"/>
      <c r="AI111" s="47"/>
      <c r="AJ111" s="47"/>
      <c r="AK111" s="47"/>
      <c r="AL111" s="47"/>
    </row>
    <row r="112" spans="1:38" s="2" customFormat="1" ht="12" customHeight="1">
      <c r="A112" s="301">
        <v>2140311</v>
      </c>
      <c r="B112" s="293" t="s">
        <v>327</v>
      </c>
      <c r="C112" s="292">
        <f>-SUMIF(Clasificación!C:C,'CA EF'!A112,Clasificación!G:G)</f>
        <v>0</v>
      </c>
      <c r="D112" s="290">
        <v>0</v>
      </c>
      <c r="E112" s="290">
        <v>0</v>
      </c>
      <c r="F112" s="290">
        <v>0</v>
      </c>
      <c r="G112" s="290">
        <f t="shared" si="30"/>
        <v>0</v>
      </c>
      <c r="H112" s="290">
        <v>0</v>
      </c>
      <c r="I112" s="290">
        <v>0</v>
      </c>
      <c r="J112" s="290">
        <v>0</v>
      </c>
      <c r="K112" s="290">
        <v>0</v>
      </c>
      <c r="L112" s="290">
        <v>0</v>
      </c>
      <c r="M112" s="290">
        <v>0</v>
      </c>
      <c r="N112" s="290">
        <v>0</v>
      </c>
      <c r="O112" s="290">
        <v>0</v>
      </c>
      <c r="P112" s="290">
        <v>0</v>
      </c>
      <c r="Q112" s="290">
        <v>0</v>
      </c>
      <c r="R112" s="290">
        <v>0</v>
      </c>
      <c r="S112" s="290">
        <v>0</v>
      </c>
      <c r="T112" s="290">
        <v>0</v>
      </c>
      <c r="U112" s="290">
        <v>0</v>
      </c>
      <c r="V112" s="290">
        <v>0</v>
      </c>
      <c r="W112" s="290">
        <v>0</v>
      </c>
      <c r="X112" s="290">
        <v>0</v>
      </c>
      <c r="Y112" s="296">
        <f t="shared" si="31"/>
        <v>0</v>
      </c>
      <c r="Z112" s="47"/>
      <c r="AA112" s="47"/>
      <c r="AB112" s="47"/>
      <c r="AC112" s="47"/>
      <c r="AD112" s="47"/>
      <c r="AE112" s="47"/>
      <c r="AF112" s="47"/>
      <c r="AG112" s="47"/>
      <c r="AH112" s="47"/>
      <c r="AI112" s="47"/>
      <c r="AJ112" s="47"/>
      <c r="AK112" s="47"/>
      <c r="AL112" s="47"/>
    </row>
    <row r="113" spans="1:38" s="2" customFormat="1" ht="12" customHeight="1">
      <c r="A113" s="301">
        <v>21403111</v>
      </c>
      <c r="B113" s="293" t="s">
        <v>327</v>
      </c>
      <c r="C113" s="292">
        <f>-SUMIF(Clasificación!C:C,'CA EF'!A113,Clasificación!G:G)</f>
        <v>0</v>
      </c>
      <c r="D113" s="290">
        <v>0</v>
      </c>
      <c r="E113" s="290">
        <v>0</v>
      </c>
      <c r="F113" s="290">
        <v>0</v>
      </c>
      <c r="G113" s="290">
        <f t="shared" si="30"/>
        <v>0</v>
      </c>
      <c r="H113" s="290">
        <v>0</v>
      </c>
      <c r="I113" s="290">
        <v>0</v>
      </c>
      <c r="J113" s="290">
        <v>0</v>
      </c>
      <c r="K113" s="290">
        <v>0</v>
      </c>
      <c r="L113" s="290">
        <v>0</v>
      </c>
      <c r="M113" s="290">
        <v>0</v>
      </c>
      <c r="N113" s="290">
        <v>0</v>
      </c>
      <c r="O113" s="290">
        <v>0</v>
      </c>
      <c r="P113" s="290">
        <v>0</v>
      </c>
      <c r="Q113" s="290">
        <v>0</v>
      </c>
      <c r="R113" s="290">
        <v>0</v>
      </c>
      <c r="S113" s="290">
        <v>0</v>
      </c>
      <c r="T113" s="290">
        <v>0</v>
      </c>
      <c r="U113" s="290">
        <v>0</v>
      </c>
      <c r="V113" s="290">
        <v>0</v>
      </c>
      <c r="W113" s="290">
        <v>0</v>
      </c>
      <c r="X113" s="290">
        <v>0</v>
      </c>
      <c r="Y113" s="296">
        <f t="shared" si="31"/>
        <v>0</v>
      </c>
      <c r="Z113" s="47"/>
      <c r="AA113" s="47"/>
      <c r="AB113" s="47"/>
      <c r="AC113" s="47"/>
      <c r="AD113" s="47"/>
      <c r="AE113" s="47"/>
      <c r="AF113" s="47"/>
      <c r="AG113" s="47"/>
      <c r="AH113" s="47"/>
      <c r="AI113" s="47"/>
      <c r="AJ113" s="47"/>
      <c r="AK113" s="47"/>
      <c r="AL113" s="47"/>
    </row>
    <row r="114" spans="1:38" s="2" customFormat="1" ht="12" customHeight="1">
      <c r="A114" s="301">
        <v>2140311197</v>
      </c>
      <c r="B114" s="293" t="s">
        <v>328</v>
      </c>
      <c r="C114" s="292">
        <f>-SUMIF(Clasificación!C:C,'CA EF'!A114,Clasificación!G:G)</f>
        <v>0</v>
      </c>
      <c r="D114" s="290">
        <v>0</v>
      </c>
      <c r="E114" s="290">
        <v>0</v>
      </c>
      <c r="F114" s="290">
        <v>0</v>
      </c>
      <c r="G114" s="290">
        <f t="shared" si="30"/>
        <v>0</v>
      </c>
      <c r="H114" s="291">
        <v>0</v>
      </c>
      <c r="I114" s="291">
        <v>0</v>
      </c>
      <c r="J114" s="291">
        <v>0</v>
      </c>
      <c r="K114" s="291">
        <v>0</v>
      </c>
      <c r="L114" s="291">
        <v>0</v>
      </c>
      <c r="M114" s="291">
        <f>-G114</f>
        <v>0</v>
      </c>
      <c r="N114" s="291">
        <v>0</v>
      </c>
      <c r="O114" s="291"/>
      <c r="P114" s="291"/>
      <c r="Q114" s="291"/>
      <c r="R114" s="291"/>
      <c r="S114" s="291"/>
      <c r="T114" s="291">
        <v>0</v>
      </c>
      <c r="U114" s="291">
        <v>0</v>
      </c>
      <c r="V114" s="291">
        <v>0</v>
      </c>
      <c r="W114" s="291">
        <v>0</v>
      </c>
      <c r="X114" s="291">
        <v>0</v>
      </c>
      <c r="Y114" s="296">
        <f t="shared" si="31"/>
        <v>0</v>
      </c>
      <c r="Z114" s="47"/>
      <c r="AA114" s="47"/>
      <c r="AB114" s="47"/>
      <c r="AC114" s="47"/>
      <c r="AD114" s="47"/>
      <c r="AE114" s="47"/>
      <c r="AF114" s="47"/>
      <c r="AG114" s="47"/>
      <c r="AH114" s="47"/>
      <c r="AI114" s="47"/>
      <c r="AJ114" s="47"/>
      <c r="AK114" s="47"/>
      <c r="AL114" s="47"/>
    </row>
    <row r="115" spans="1:38" s="2" customFormat="1" ht="12" customHeight="1">
      <c r="A115" s="301">
        <v>2140311199</v>
      </c>
      <c r="B115" s="293" t="s">
        <v>372</v>
      </c>
      <c r="C115" s="292">
        <f>-SUMIF(Clasificación!C:C,'CA EF'!A115,Clasificación!G:G)</f>
        <v>0</v>
      </c>
      <c r="D115" s="290">
        <v>0</v>
      </c>
      <c r="E115" s="290">
        <v>0</v>
      </c>
      <c r="F115" s="290">
        <v>-43699176</v>
      </c>
      <c r="G115" s="290">
        <f t="shared" si="30"/>
        <v>43699176</v>
      </c>
      <c r="H115" s="291">
        <v>0</v>
      </c>
      <c r="I115" s="291">
        <v>0</v>
      </c>
      <c r="J115" s="291">
        <v>0</v>
      </c>
      <c r="K115" s="291">
        <v>0</v>
      </c>
      <c r="L115" s="291">
        <v>0</v>
      </c>
      <c r="M115" s="291">
        <f>-G115</f>
        <v>-43699176</v>
      </c>
      <c r="N115" s="291">
        <v>0</v>
      </c>
      <c r="O115" s="291"/>
      <c r="P115" s="291"/>
      <c r="Q115" s="291"/>
      <c r="R115" s="291"/>
      <c r="S115" s="291"/>
      <c r="T115" s="291">
        <v>0</v>
      </c>
      <c r="U115" s="291">
        <v>0</v>
      </c>
      <c r="V115" s="291">
        <v>0</v>
      </c>
      <c r="W115" s="291">
        <v>0</v>
      </c>
      <c r="X115" s="291">
        <v>0</v>
      </c>
      <c r="Y115" s="296">
        <f t="shared" si="31"/>
        <v>0</v>
      </c>
      <c r="Z115" s="47"/>
      <c r="AA115" s="47"/>
      <c r="AB115" s="47"/>
      <c r="AC115" s="47"/>
      <c r="AD115" s="47"/>
      <c r="AE115" s="47"/>
      <c r="AF115" s="47"/>
      <c r="AG115" s="47"/>
      <c r="AH115" s="47"/>
      <c r="AI115" s="47"/>
      <c r="AJ115" s="47"/>
      <c r="AK115" s="47"/>
      <c r="AL115" s="47"/>
    </row>
    <row r="116" spans="1:38" s="2" customFormat="1" ht="12" customHeight="1">
      <c r="A116" s="301"/>
      <c r="B116" s="643"/>
      <c r="C116" s="644"/>
      <c r="D116" s="625"/>
      <c r="E116" s="625"/>
      <c r="F116" s="625"/>
      <c r="G116" s="625"/>
      <c r="H116" s="626"/>
      <c r="I116" s="626"/>
      <c r="J116" s="626"/>
      <c r="K116" s="626"/>
      <c r="L116" s="626"/>
      <c r="M116" s="626"/>
      <c r="N116" s="626"/>
      <c r="O116" s="626"/>
      <c r="P116" s="626"/>
      <c r="Q116" s="626"/>
      <c r="R116" s="626"/>
      <c r="S116" s="626"/>
      <c r="T116" s="626"/>
      <c r="U116" s="626"/>
      <c r="V116" s="626"/>
      <c r="W116" s="626"/>
      <c r="X116" s="626"/>
      <c r="Y116" s="645"/>
      <c r="Z116" s="47"/>
      <c r="AA116" s="47"/>
      <c r="AB116" s="47"/>
      <c r="AC116" s="47"/>
      <c r="AD116" s="47"/>
      <c r="AE116" s="47"/>
      <c r="AF116" s="47"/>
      <c r="AG116" s="47"/>
      <c r="AH116" s="47"/>
      <c r="AI116" s="47"/>
      <c r="AJ116" s="47"/>
      <c r="AK116" s="47"/>
      <c r="AL116" s="47"/>
    </row>
    <row r="117" spans="1:38" s="305" customFormat="1" ht="12" customHeight="1">
      <c r="A117" s="304">
        <v>3</v>
      </c>
      <c r="B117" s="650" t="s">
        <v>165</v>
      </c>
      <c r="C117" s="303">
        <f>-SUMIF(Clasificación!C:C,'CA EF'!A117,Clasificación!G:G)</f>
        <v>0</v>
      </c>
      <c r="D117" s="25">
        <v>0</v>
      </c>
      <c r="E117" s="25">
        <v>0</v>
      </c>
      <c r="F117" s="25">
        <v>0</v>
      </c>
      <c r="G117" s="25">
        <f t="shared" si="30"/>
        <v>0</v>
      </c>
      <c r="H117" s="25">
        <v>0</v>
      </c>
      <c r="I117" s="25">
        <v>0</v>
      </c>
      <c r="J117" s="25">
        <v>0</v>
      </c>
      <c r="K117" s="25">
        <v>0</v>
      </c>
      <c r="L117" s="25">
        <v>0</v>
      </c>
      <c r="M117" s="25">
        <v>0</v>
      </c>
      <c r="N117" s="25">
        <v>0</v>
      </c>
      <c r="O117" s="25">
        <v>0</v>
      </c>
      <c r="P117" s="25">
        <v>0</v>
      </c>
      <c r="Q117" s="25">
        <v>0</v>
      </c>
      <c r="R117" s="25">
        <v>0</v>
      </c>
      <c r="S117" s="25">
        <v>0</v>
      </c>
      <c r="T117" s="25">
        <v>0</v>
      </c>
      <c r="U117" s="25">
        <v>0</v>
      </c>
      <c r="V117" s="25">
        <v>0</v>
      </c>
      <c r="W117" s="25">
        <v>0</v>
      </c>
      <c r="X117" s="25">
        <v>0</v>
      </c>
      <c r="Y117" s="623">
        <f t="shared" si="31"/>
        <v>0</v>
      </c>
      <c r="Z117" s="649"/>
      <c r="AA117" s="649"/>
      <c r="AB117" s="649"/>
      <c r="AC117" s="649"/>
      <c r="AD117" s="649"/>
      <c r="AE117" s="649"/>
      <c r="AF117" s="649"/>
      <c r="AG117" s="649"/>
      <c r="AH117" s="649"/>
      <c r="AI117" s="649"/>
      <c r="AJ117" s="649"/>
      <c r="AK117" s="649"/>
      <c r="AL117" s="649"/>
    </row>
    <row r="118" spans="1:38" s="2" customFormat="1" ht="12" customHeight="1">
      <c r="A118" s="301">
        <v>30</v>
      </c>
      <c r="B118" s="293" t="s">
        <v>166</v>
      </c>
      <c r="C118" s="292">
        <f>-SUMIF(Clasificación!C:C,'CA EF'!A118,Clasificación!G:G)</f>
        <v>0</v>
      </c>
      <c r="D118" s="290">
        <v>0</v>
      </c>
      <c r="E118" s="290">
        <v>0</v>
      </c>
      <c r="F118" s="290">
        <v>0</v>
      </c>
      <c r="G118" s="290">
        <f t="shared" si="30"/>
        <v>0</v>
      </c>
      <c r="H118" s="290">
        <v>0</v>
      </c>
      <c r="I118" s="290">
        <v>0</v>
      </c>
      <c r="J118" s="290">
        <v>0</v>
      </c>
      <c r="K118" s="290">
        <v>0</v>
      </c>
      <c r="L118" s="290">
        <v>0</v>
      </c>
      <c r="M118" s="290">
        <v>0</v>
      </c>
      <c r="N118" s="290">
        <v>0</v>
      </c>
      <c r="O118" s="290">
        <v>0</v>
      </c>
      <c r="P118" s="290">
        <v>0</v>
      </c>
      <c r="Q118" s="290">
        <v>0</v>
      </c>
      <c r="R118" s="290">
        <v>0</v>
      </c>
      <c r="S118" s="290">
        <v>0</v>
      </c>
      <c r="T118" s="290">
        <v>0</v>
      </c>
      <c r="U118" s="290">
        <v>0</v>
      </c>
      <c r="V118" s="290">
        <v>0</v>
      </c>
      <c r="W118" s="290">
        <v>0</v>
      </c>
      <c r="X118" s="290">
        <v>0</v>
      </c>
      <c r="Y118" s="296">
        <f t="shared" si="31"/>
        <v>0</v>
      </c>
      <c r="Z118" s="47"/>
      <c r="AA118" s="47"/>
      <c r="AB118" s="47"/>
      <c r="AC118" s="47"/>
      <c r="AD118" s="47"/>
      <c r="AE118" s="47"/>
      <c r="AF118" s="47"/>
      <c r="AG118" s="47"/>
      <c r="AH118" s="47"/>
      <c r="AI118" s="47"/>
      <c r="AJ118" s="47"/>
      <c r="AK118" s="47"/>
      <c r="AL118" s="47"/>
    </row>
    <row r="119" spans="1:38" s="2" customFormat="1" ht="12" customHeight="1">
      <c r="A119" s="301">
        <v>301</v>
      </c>
      <c r="B119" s="293" t="s">
        <v>167</v>
      </c>
      <c r="C119" s="292">
        <f>-SUMIF(Clasificación!C:C,'CA EF'!A119,Clasificación!G:G)</f>
        <v>0</v>
      </c>
      <c r="D119" s="290">
        <v>0</v>
      </c>
      <c r="E119" s="290">
        <v>0</v>
      </c>
      <c r="F119" s="290">
        <v>0</v>
      </c>
      <c r="G119" s="290">
        <f t="shared" si="30"/>
        <v>0</v>
      </c>
      <c r="H119" s="290">
        <v>0</v>
      </c>
      <c r="I119" s="290">
        <v>0</v>
      </c>
      <c r="J119" s="290">
        <v>0</v>
      </c>
      <c r="K119" s="290">
        <v>0</v>
      </c>
      <c r="L119" s="290">
        <v>0</v>
      </c>
      <c r="M119" s="290">
        <v>0</v>
      </c>
      <c r="N119" s="290">
        <v>0</v>
      </c>
      <c r="O119" s="290">
        <v>0</v>
      </c>
      <c r="P119" s="290">
        <v>0</v>
      </c>
      <c r="Q119" s="290">
        <v>0</v>
      </c>
      <c r="R119" s="290">
        <v>0</v>
      </c>
      <c r="S119" s="290">
        <v>0</v>
      </c>
      <c r="T119" s="290">
        <v>0</v>
      </c>
      <c r="U119" s="290">
        <v>0</v>
      </c>
      <c r="V119" s="290">
        <v>0</v>
      </c>
      <c r="W119" s="290">
        <v>0</v>
      </c>
      <c r="X119" s="290">
        <v>0</v>
      </c>
      <c r="Y119" s="296">
        <f t="shared" si="31"/>
        <v>0</v>
      </c>
      <c r="Z119" s="47"/>
      <c r="AA119" s="47"/>
      <c r="AB119" s="47"/>
      <c r="AC119" s="47"/>
      <c r="AD119" s="47"/>
      <c r="AE119" s="47"/>
      <c r="AF119" s="47"/>
      <c r="AG119" s="47"/>
      <c r="AH119" s="47"/>
      <c r="AI119" s="47"/>
      <c r="AJ119" s="47"/>
      <c r="AK119" s="47"/>
      <c r="AL119" s="47"/>
    </row>
    <row r="120" spans="1:38" s="2" customFormat="1" ht="12" customHeight="1">
      <c r="A120" s="301">
        <v>3011</v>
      </c>
      <c r="B120" s="293" t="s">
        <v>167</v>
      </c>
      <c r="C120" s="292">
        <f>-SUMIF(Clasificación!C:C,'CA EF'!A120,Clasificación!G:G)</f>
        <v>0</v>
      </c>
      <c r="D120" s="290">
        <v>0</v>
      </c>
      <c r="E120" s="290">
        <v>0</v>
      </c>
      <c r="F120" s="290">
        <v>0</v>
      </c>
      <c r="G120" s="290">
        <f t="shared" si="30"/>
        <v>0</v>
      </c>
      <c r="H120" s="290">
        <v>0</v>
      </c>
      <c r="I120" s="290">
        <v>0</v>
      </c>
      <c r="J120" s="290">
        <v>0</v>
      </c>
      <c r="K120" s="290">
        <v>0</v>
      </c>
      <c r="L120" s="290">
        <v>0</v>
      </c>
      <c r="M120" s="290">
        <v>0</v>
      </c>
      <c r="N120" s="290">
        <v>0</v>
      </c>
      <c r="O120" s="290">
        <v>0</v>
      </c>
      <c r="P120" s="290">
        <v>0</v>
      </c>
      <c r="Q120" s="290">
        <v>0</v>
      </c>
      <c r="R120" s="290">
        <v>0</v>
      </c>
      <c r="S120" s="290">
        <v>0</v>
      </c>
      <c r="T120" s="290">
        <v>0</v>
      </c>
      <c r="U120" s="290">
        <v>0</v>
      </c>
      <c r="V120" s="290">
        <v>0</v>
      </c>
      <c r="W120" s="290">
        <v>0</v>
      </c>
      <c r="X120" s="290">
        <v>0</v>
      </c>
      <c r="Y120" s="296">
        <f t="shared" si="31"/>
        <v>0</v>
      </c>
      <c r="Z120" s="47"/>
      <c r="AA120" s="47"/>
      <c r="AB120" s="47"/>
      <c r="AC120" s="47"/>
      <c r="AD120" s="47"/>
      <c r="AE120" s="47"/>
      <c r="AF120" s="47"/>
      <c r="AG120" s="47"/>
      <c r="AH120" s="47"/>
      <c r="AI120" s="47"/>
      <c r="AJ120" s="47"/>
      <c r="AK120" s="47"/>
      <c r="AL120" s="47"/>
    </row>
    <row r="121" spans="1:38" s="2" customFormat="1" ht="12" customHeight="1">
      <c r="A121" s="301">
        <v>30111</v>
      </c>
      <c r="B121" s="293" t="s">
        <v>167</v>
      </c>
      <c r="C121" s="292">
        <f>-SUMIF(Clasificación!C:C,'CA EF'!A121,Clasificación!G:G)</f>
        <v>0</v>
      </c>
      <c r="D121" s="290">
        <v>0</v>
      </c>
      <c r="E121" s="290">
        <v>0</v>
      </c>
      <c r="F121" s="290">
        <v>0</v>
      </c>
      <c r="G121" s="290">
        <f t="shared" si="30"/>
        <v>0</v>
      </c>
      <c r="H121" s="290">
        <v>0</v>
      </c>
      <c r="I121" s="290">
        <v>0</v>
      </c>
      <c r="J121" s="290">
        <v>0</v>
      </c>
      <c r="K121" s="290">
        <v>0</v>
      </c>
      <c r="L121" s="290">
        <v>0</v>
      </c>
      <c r="M121" s="290">
        <v>0</v>
      </c>
      <c r="N121" s="290">
        <v>0</v>
      </c>
      <c r="O121" s="290">
        <v>0</v>
      </c>
      <c r="P121" s="290">
        <v>0</v>
      </c>
      <c r="Q121" s="290">
        <v>0</v>
      </c>
      <c r="R121" s="290">
        <v>0</v>
      </c>
      <c r="S121" s="290">
        <v>0</v>
      </c>
      <c r="T121" s="290">
        <v>0</v>
      </c>
      <c r="U121" s="290">
        <v>0</v>
      </c>
      <c r="V121" s="290">
        <v>0</v>
      </c>
      <c r="W121" s="290">
        <v>0</v>
      </c>
      <c r="X121" s="290">
        <v>0</v>
      </c>
      <c r="Y121" s="296">
        <f t="shared" si="31"/>
        <v>0</v>
      </c>
      <c r="Z121" s="47"/>
      <c r="AA121" s="47"/>
      <c r="AB121" s="47"/>
      <c r="AC121" s="47"/>
      <c r="AD121" s="47"/>
      <c r="AE121" s="47"/>
      <c r="AF121" s="47"/>
      <c r="AG121" s="47"/>
      <c r="AH121" s="47"/>
      <c r="AI121" s="47"/>
      <c r="AJ121" s="47"/>
      <c r="AK121" s="47"/>
      <c r="AL121" s="47"/>
    </row>
    <row r="122" spans="1:38" s="2" customFormat="1" ht="12" customHeight="1">
      <c r="A122" s="301">
        <v>301112</v>
      </c>
      <c r="B122" s="293" t="s">
        <v>168</v>
      </c>
      <c r="C122" s="292">
        <f>-SUMIF(Clasificación!C:C,'CA EF'!A122,Clasificación!G:G)</f>
        <v>0</v>
      </c>
      <c r="D122" s="290">
        <v>0</v>
      </c>
      <c r="E122" s="290">
        <v>0</v>
      </c>
      <c r="F122" s="290">
        <v>0</v>
      </c>
      <c r="G122" s="290">
        <f t="shared" si="30"/>
        <v>0</v>
      </c>
      <c r="H122" s="290">
        <v>0</v>
      </c>
      <c r="I122" s="290">
        <v>0</v>
      </c>
      <c r="J122" s="290">
        <v>0</v>
      </c>
      <c r="K122" s="290">
        <v>0</v>
      </c>
      <c r="L122" s="290">
        <v>0</v>
      </c>
      <c r="M122" s="290">
        <v>0</v>
      </c>
      <c r="N122" s="290">
        <v>0</v>
      </c>
      <c r="O122" s="290">
        <v>0</v>
      </c>
      <c r="P122" s="290">
        <v>0</v>
      </c>
      <c r="Q122" s="290">
        <v>0</v>
      </c>
      <c r="R122" s="290">
        <v>0</v>
      </c>
      <c r="S122" s="290">
        <v>0</v>
      </c>
      <c r="T122" s="290">
        <v>0</v>
      </c>
      <c r="U122" s="290">
        <v>0</v>
      </c>
      <c r="V122" s="290">
        <v>0</v>
      </c>
      <c r="W122" s="290">
        <v>0</v>
      </c>
      <c r="X122" s="290">
        <v>0</v>
      </c>
      <c r="Y122" s="296">
        <f t="shared" si="31"/>
        <v>0</v>
      </c>
      <c r="Z122" s="47"/>
      <c r="AA122" s="47"/>
      <c r="AB122" s="47"/>
      <c r="AC122" s="47"/>
      <c r="AD122" s="47"/>
      <c r="AE122" s="47"/>
      <c r="AF122" s="47"/>
      <c r="AG122" s="47"/>
      <c r="AH122" s="47"/>
      <c r="AI122" s="47"/>
      <c r="AJ122" s="47"/>
      <c r="AK122" s="47"/>
      <c r="AL122" s="47"/>
    </row>
    <row r="123" spans="1:38" s="2" customFormat="1" ht="12" customHeight="1">
      <c r="A123" s="301">
        <v>3011121</v>
      </c>
      <c r="B123" s="295" t="s">
        <v>168</v>
      </c>
      <c r="C123" s="292">
        <f>-SUMIF(Clasificación!C:C,'CA EF'!A123,Clasificación!G:G)</f>
        <v>0</v>
      </c>
      <c r="D123" s="290">
        <v>0</v>
      </c>
      <c r="E123" s="290">
        <v>0</v>
      </c>
      <c r="F123" s="290">
        <v>0</v>
      </c>
      <c r="G123" s="290">
        <f t="shared" si="30"/>
        <v>0</v>
      </c>
      <c r="H123" s="290">
        <v>0</v>
      </c>
      <c r="I123" s="290">
        <v>0</v>
      </c>
      <c r="J123" s="290">
        <v>0</v>
      </c>
      <c r="K123" s="290">
        <v>0</v>
      </c>
      <c r="L123" s="290">
        <v>0</v>
      </c>
      <c r="M123" s="290">
        <v>0</v>
      </c>
      <c r="N123" s="290">
        <v>0</v>
      </c>
      <c r="O123" s="290">
        <v>0</v>
      </c>
      <c r="P123" s="290">
        <v>0</v>
      </c>
      <c r="Q123" s="290">
        <v>0</v>
      </c>
      <c r="R123" s="290">
        <v>0</v>
      </c>
      <c r="S123" s="290">
        <v>0</v>
      </c>
      <c r="T123" s="290">
        <v>0</v>
      </c>
      <c r="U123" s="290">
        <v>0</v>
      </c>
      <c r="V123" s="290">
        <v>0</v>
      </c>
      <c r="W123" s="290">
        <v>0</v>
      </c>
      <c r="X123" s="290">
        <v>0</v>
      </c>
      <c r="Y123" s="296">
        <f t="shared" si="31"/>
        <v>0</v>
      </c>
      <c r="Z123" s="47"/>
      <c r="AA123" s="47"/>
      <c r="AB123" s="47"/>
      <c r="AC123" s="47"/>
      <c r="AD123" s="47"/>
      <c r="AE123" s="47"/>
      <c r="AF123" s="47"/>
      <c r="AG123" s="47"/>
      <c r="AH123" s="47"/>
      <c r="AI123" s="47"/>
      <c r="AJ123" s="47"/>
      <c r="AK123" s="47"/>
      <c r="AL123" s="47"/>
    </row>
    <row r="124" spans="1:38" s="2" customFormat="1" ht="12" customHeight="1">
      <c r="A124" s="301">
        <v>30111211</v>
      </c>
      <c r="B124" s="295" t="s">
        <v>168</v>
      </c>
      <c r="C124" s="292">
        <f>-SUMIF(Clasificación!C:C,'CA EF'!A124,Clasificación!G:G)</f>
        <v>0</v>
      </c>
      <c r="D124" s="290">
        <v>0</v>
      </c>
      <c r="E124" s="290">
        <v>0</v>
      </c>
      <c r="F124" s="290">
        <v>0</v>
      </c>
      <c r="G124" s="290">
        <f t="shared" si="30"/>
        <v>0</v>
      </c>
      <c r="H124" s="290">
        <v>0</v>
      </c>
      <c r="I124" s="290">
        <v>0</v>
      </c>
      <c r="J124" s="290">
        <v>0</v>
      </c>
      <c r="K124" s="290">
        <v>0</v>
      </c>
      <c r="L124" s="290">
        <v>0</v>
      </c>
      <c r="M124" s="290">
        <v>0</v>
      </c>
      <c r="N124" s="290">
        <v>0</v>
      </c>
      <c r="O124" s="290">
        <v>0</v>
      </c>
      <c r="P124" s="290">
        <v>0</v>
      </c>
      <c r="Q124" s="290">
        <v>0</v>
      </c>
      <c r="R124" s="290">
        <v>0</v>
      </c>
      <c r="S124" s="290">
        <v>0</v>
      </c>
      <c r="T124" s="290">
        <v>0</v>
      </c>
      <c r="U124" s="290">
        <v>0</v>
      </c>
      <c r="V124" s="290">
        <v>0</v>
      </c>
      <c r="W124" s="290">
        <v>0</v>
      </c>
      <c r="X124" s="290">
        <v>0</v>
      </c>
      <c r="Y124" s="296">
        <f t="shared" si="31"/>
        <v>0</v>
      </c>
      <c r="Z124" s="47"/>
      <c r="AA124" s="47"/>
      <c r="AB124" s="47"/>
      <c r="AC124" s="47"/>
      <c r="AD124" s="47"/>
      <c r="AE124" s="47"/>
      <c r="AF124" s="47"/>
      <c r="AG124" s="47"/>
      <c r="AH124" s="47"/>
      <c r="AI124" s="47"/>
      <c r="AJ124" s="47"/>
      <c r="AK124" s="47"/>
      <c r="AL124" s="47"/>
    </row>
    <row r="125" spans="1:38" s="2" customFormat="1" ht="12" customHeight="1">
      <c r="A125" s="301">
        <v>3011121101</v>
      </c>
      <c r="B125" s="295" t="s">
        <v>169</v>
      </c>
      <c r="C125" s="292">
        <f>-SUMIF(Clasificación!C:C,'CA EF'!A125,Clasificación!G:G)</f>
        <v>-43500000000</v>
      </c>
      <c r="D125" s="290">
        <v>0</v>
      </c>
      <c r="E125" s="290">
        <v>0</v>
      </c>
      <c r="F125" s="290">
        <v>-9000000000</v>
      </c>
      <c r="G125" s="290">
        <f t="shared" si="30"/>
        <v>-34500000000</v>
      </c>
      <c r="H125" s="290">
        <v>0</v>
      </c>
      <c r="I125" s="290">
        <v>0</v>
      </c>
      <c r="J125" s="290">
        <v>0</v>
      </c>
      <c r="K125" s="290">
        <v>0</v>
      </c>
      <c r="L125" s="290">
        <v>0</v>
      </c>
      <c r="M125" s="290">
        <v>0</v>
      </c>
      <c r="N125" s="290">
        <v>0</v>
      </c>
      <c r="O125" s="290">
        <v>0</v>
      </c>
      <c r="P125" s="290">
        <v>0</v>
      </c>
      <c r="Q125" s="290">
        <v>0</v>
      </c>
      <c r="R125" s="290">
        <v>0</v>
      </c>
      <c r="S125" s="290">
        <v>0</v>
      </c>
      <c r="T125" s="290">
        <f>-G125</f>
        <v>34500000000</v>
      </c>
      <c r="U125" s="290">
        <v>0</v>
      </c>
      <c r="V125" s="290">
        <v>0</v>
      </c>
      <c r="W125" s="290">
        <v>0</v>
      </c>
      <c r="X125" s="290">
        <v>0</v>
      </c>
      <c r="Y125" s="296">
        <f>SUM(G125:X125)</f>
        <v>0</v>
      </c>
      <c r="Z125" s="47"/>
      <c r="AA125" s="47"/>
      <c r="AB125" s="47"/>
      <c r="AC125" s="47"/>
      <c r="AD125" s="47"/>
      <c r="AE125" s="47"/>
      <c r="AF125" s="47"/>
      <c r="AG125" s="47"/>
      <c r="AH125" s="47"/>
      <c r="AI125" s="47"/>
      <c r="AJ125" s="47"/>
      <c r="AK125" s="47"/>
      <c r="AL125" s="47"/>
    </row>
    <row r="126" spans="1:38" s="2" customFormat="1" ht="12" customHeight="1">
      <c r="A126" s="301">
        <v>303</v>
      </c>
      <c r="B126" s="295" t="s">
        <v>170</v>
      </c>
      <c r="C126" s="292">
        <f>-SUMIF(Clasificación!C:C,'CA EF'!A126,Clasificación!G:G)</f>
        <v>0</v>
      </c>
      <c r="D126" s="290">
        <v>0</v>
      </c>
      <c r="E126" s="290">
        <v>0</v>
      </c>
      <c r="F126" s="290">
        <v>0</v>
      </c>
      <c r="G126" s="290">
        <f t="shared" si="30"/>
        <v>0</v>
      </c>
      <c r="H126" s="290">
        <v>0</v>
      </c>
      <c r="I126" s="290">
        <v>0</v>
      </c>
      <c r="J126" s="290">
        <v>0</v>
      </c>
      <c r="K126" s="290">
        <v>0</v>
      </c>
      <c r="L126" s="290">
        <v>0</v>
      </c>
      <c r="M126" s="290">
        <v>0</v>
      </c>
      <c r="N126" s="290">
        <v>0</v>
      </c>
      <c r="O126" s="290">
        <v>0</v>
      </c>
      <c r="P126" s="290">
        <v>0</v>
      </c>
      <c r="Q126" s="290">
        <v>0</v>
      </c>
      <c r="R126" s="290">
        <v>0</v>
      </c>
      <c r="S126" s="290">
        <v>0</v>
      </c>
      <c r="T126" s="290">
        <v>0</v>
      </c>
      <c r="U126" s="290">
        <v>0</v>
      </c>
      <c r="V126" s="290">
        <v>0</v>
      </c>
      <c r="W126" s="290">
        <v>0</v>
      </c>
      <c r="X126" s="290">
        <v>0</v>
      </c>
      <c r="Y126" s="296">
        <f t="shared" si="31"/>
        <v>0</v>
      </c>
      <c r="Z126" s="47"/>
      <c r="AA126" s="47"/>
      <c r="AB126" s="47"/>
      <c r="AC126" s="47"/>
      <c r="AD126" s="47"/>
      <c r="AE126" s="47"/>
      <c r="AF126" s="47"/>
      <c r="AG126" s="47"/>
      <c r="AH126" s="47"/>
      <c r="AI126" s="47"/>
      <c r="AJ126" s="47"/>
      <c r="AK126" s="47"/>
      <c r="AL126" s="47"/>
    </row>
    <row r="127" spans="1:38" s="2" customFormat="1" ht="12" customHeight="1">
      <c r="A127" s="301">
        <v>3031</v>
      </c>
      <c r="B127" s="295" t="s">
        <v>171</v>
      </c>
      <c r="C127" s="292">
        <f>-SUMIF(Clasificación!C:C,'CA EF'!A127,Clasificación!G:G)</f>
        <v>0</v>
      </c>
      <c r="D127" s="290">
        <v>0</v>
      </c>
      <c r="E127" s="290">
        <v>0</v>
      </c>
      <c r="F127" s="290">
        <v>0</v>
      </c>
      <c r="G127" s="290">
        <f t="shared" si="30"/>
        <v>0</v>
      </c>
      <c r="H127" s="290">
        <v>0</v>
      </c>
      <c r="I127" s="290">
        <v>0</v>
      </c>
      <c r="J127" s="290">
        <v>0</v>
      </c>
      <c r="K127" s="290">
        <v>0</v>
      </c>
      <c r="L127" s="290">
        <v>0</v>
      </c>
      <c r="M127" s="290">
        <v>0</v>
      </c>
      <c r="N127" s="290">
        <v>0</v>
      </c>
      <c r="O127" s="290">
        <v>0</v>
      </c>
      <c r="P127" s="290">
        <v>0</v>
      </c>
      <c r="Q127" s="290">
        <v>0</v>
      </c>
      <c r="R127" s="290">
        <v>0</v>
      </c>
      <c r="S127" s="290">
        <v>0</v>
      </c>
      <c r="T127" s="290">
        <v>0</v>
      </c>
      <c r="U127" s="290">
        <v>0</v>
      </c>
      <c r="V127" s="290">
        <v>0</v>
      </c>
      <c r="W127" s="290">
        <v>0</v>
      </c>
      <c r="X127" s="290">
        <v>0</v>
      </c>
      <c r="Y127" s="296">
        <f t="shared" si="31"/>
        <v>0</v>
      </c>
      <c r="Z127" s="47"/>
      <c r="AA127" s="47"/>
      <c r="AB127" s="47"/>
      <c r="AC127" s="47"/>
      <c r="AD127" s="47"/>
      <c r="AE127" s="47"/>
      <c r="AF127" s="47"/>
      <c r="AG127" s="47"/>
      <c r="AH127" s="47"/>
      <c r="AI127" s="47"/>
      <c r="AJ127" s="47"/>
      <c r="AK127" s="47"/>
      <c r="AL127" s="47"/>
    </row>
    <row r="128" spans="1:38" s="2" customFormat="1" ht="12" customHeight="1">
      <c r="A128" s="301">
        <v>30311</v>
      </c>
      <c r="B128" s="293" t="s">
        <v>171</v>
      </c>
      <c r="C128" s="292">
        <f>-SUMIF(Clasificación!C:C,'CA EF'!A128,Clasificación!G:G)</f>
        <v>0</v>
      </c>
      <c r="D128" s="290">
        <v>0</v>
      </c>
      <c r="E128" s="290">
        <v>0</v>
      </c>
      <c r="F128" s="290">
        <v>0</v>
      </c>
      <c r="G128" s="290">
        <f t="shared" si="30"/>
        <v>0</v>
      </c>
      <c r="H128" s="290">
        <v>0</v>
      </c>
      <c r="I128" s="290">
        <v>0</v>
      </c>
      <c r="J128" s="290">
        <v>0</v>
      </c>
      <c r="K128" s="290">
        <v>0</v>
      </c>
      <c r="L128" s="290">
        <v>0</v>
      </c>
      <c r="M128" s="290">
        <v>0</v>
      </c>
      <c r="N128" s="290">
        <v>0</v>
      </c>
      <c r="O128" s="290">
        <v>0</v>
      </c>
      <c r="P128" s="290">
        <v>0</v>
      </c>
      <c r="Q128" s="290">
        <v>0</v>
      </c>
      <c r="R128" s="290">
        <v>0</v>
      </c>
      <c r="S128" s="290">
        <v>0</v>
      </c>
      <c r="T128" s="290">
        <v>0</v>
      </c>
      <c r="U128" s="290">
        <v>0</v>
      </c>
      <c r="V128" s="290">
        <v>0</v>
      </c>
      <c r="W128" s="290">
        <v>0</v>
      </c>
      <c r="X128" s="290">
        <v>0</v>
      </c>
      <c r="Y128" s="296">
        <f t="shared" si="31"/>
        <v>0</v>
      </c>
      <c r="Z128" s="47"/>
      <c r="AA128" s="47"/>
      <c r="AB128" s="47"/>
      <c r="AC128" s="47"/>
      <c r="AD128" s="47"/>
      <c r="AE128" s="47"/>
      <c r="AF128" s="47"/>
      <c r="AG128" s="47"/>
      <c r="AH128" s="47"/>
      <c r="AI128" s="47"/>
      <c r="AJ128" s="47"/>
      <c r="AK128" s="47"/>
      <c r="AL128" s="47"/>
    </row>
    <row r="129" spans="1:38" s="2" customFormat="1" ht="12" customHeight="1">
      <c r="A129" s="301">
        <v>303111</v>
      </c>
      <c r="B129" s="293" t="s">
        <v>171</v>
      </c>
      <c r="C129" s="292">
        <f>-SUMIF(Clasificación!C:C,'CA EF'!A129,Clasificación!G:G)</f>
        <v>0</v>
      </c>
      <c r="D129" s="290">
        <v>0</v>
      </c>
      <c r="E129" s="290">
        <v>0</v>
      </c>
      <c r="F129" s="290">
        <v>0</v>
      </c>
      <c r="G129" s="290">
        <f t="shared" si="30"/>
        <v>0</v>
      </c>
      <c r="H129" s="290">
        <v>0</v>
      </c>
      <c r="I129" s="290">
        <v>0</v>
      </c>
      <c r="J129" s="290">
        <v>0</v>
      </c>
      <c r="K129" s="290">
        <v>0</v>
      </c>
      <c r="L129" s="290">
        <v>0</v>
      </c>
      <c r="M129" s="290">
        <v>0</v>
      </c>
      <c r="N129" s="290">
        <v>0</v>
      </c>
      <c r="O129" s="290">
        <v>0</v>
      </c>
      <c r="P129" s="290">
        <v>0</v>
      </c>
      <c r="Q129" s="290">
        <v>0</v>
      </c>
      <c r="R129" s="290">
        <v>0</v>
      </c>
      <c r="S129" s="290">
        <v>0</v>
      </c>
      <c r="T129" s="290">
        <v>0</v>
      </c>
      <c r="U129" s="290">
        <v>0</v>
      </c>
      <c r="V129" s="290">
        <v>0</v>
      </c>
      <c r="W129" s="290">
        <v>0</v>
      </c>
      <c r="X129" s="290">
        <v>0</v>
      </c>
      <c r="Y129" s="296">
        <f t="shared" si="31"/>
        <v>0</v>
      </c>
      <c r="Z129" s="47"/>
      <c r="AA129" s="47"/>
      <c r="AB129" s="47"/>
      <c r="AC129" s="47"/>
      <c r="AD129" s="47"/>
      <c r="AE129" s="47"/>
      <c r="AF129" s="47"/>
      <c r="AG129" s="47"/>
      <c r="AH129" s="47"/>
      <c r="AI129" s="47"/>
      <c r="AJ129" s="47"/>
      <c r="AK129" s="47"/>
      <c r="AL129" s="47"/>
    </row>
    <row r="130" spans="1:38" s="2" customFormat="1" ht="12" customHeight="1">
      <c r="A130" s="301">
        <v>3031111</v>
      </c>
      <c r="B130" s="293" t="s">
        <v>171</v>
      </c>
      <c r="C130" s="292">
        <f>-SUMIF(Clasificación!C:C,'CA EF'!A130,Clasificación!G:G)</f>
        <v>0</v>
      </c>
      <c r="D130" s="290">
        <v>0</v>
      </c>
      <c r="E130" s="290">
        <v>0</v>
      </c>
      <c r="F130" s="290">
        <v>0</v>
      </c>
      <c r="G130" s="290">
        <f t="shared" si="30"/>
        <v>0</v>
      </c>
      <c r="H130" s="290">
        <v>0</v>
      </c>
      <c r="I130" s="290">
        <v>0</v>
      </c>
      <c r="J130" s="290">
        <v>0</v>
      </c>
      <c r="K130" s="290">
        <v>0</v>
      </c>
      <c r="L130" s="290">
        <v>0</v>
      </c>
      <c r="M130" s="290">
        <v>0</v>
      </c>
      <c r="N130" s="290">
        <v>0</v>
      </c>
      <c r="O130" s="290">
        <v>0</v>
      </c>
      <c r="P130" s="290">
        <v>0</v>
      </c>
      <c r="Q130" s="290">
        <v>0</v>
      </c>
      <c r="R130" s="290">
        <v>0</v>
      </c>
      <c r="S130" s="290">
        <v>0</v>
      </c>
      <c r="T130" s="290">
        <v>0</v>
      </c>
      <c r="U130" s="290">
        <v>0</v>
      </c>
      <c r="V130" s="290">
        <v>0</v>
      </c>
      <c r="W130" s="290">
        <v>0</v>
      </c>
      <c r="X130" s="290">
        <v>0</v>
      </c>
      <c r="Y130" s="296">
        <f t="shared" si="31"/>
        <v>0</v>
      </c>
      <c r="Z130" s="47"/>
      <c r="AA130" s="47"/>
      <c r="AB130" s="47"/>
      <c r="AC130" s="47"/>
      <c r="AD130" s="47"/>
      <c r="AE130" s="47"/>
      <c r="AF130" s="47"/>
      <c r="AG130" s="47"/>
      <c r="AH130" s="47"/>
      <c r="AI130" s="47"/>
      <c r="AJ130" s="47"/>
      <c r="AK130" s="47"/>
      <c r="AL130" s="47"/>
    </row>
    <row r="131" spans="1:38" s="2" customFormat="1" ht="12" customHeight="1">
      <c r="A131" s="301">
        <v>30311111</v>
      </c>
      <c r="B131" s="293" t="s">
        <v>171</v>
      </c>
      <c r="C131" s="292">
        <f>-SUMIF(Clasificación!C:C,'CA EF'!A131,Clasificación!G:G)</f>
        <v>0</v>
      </c>
      <c r="D131" s="290">
        <v>0</v>
      </c>
      <c r="E131" s="290">
        <v>0</v>
      </c>
      <c r="F131" s="290">
        <v>0</v>
      </c>
      <c r="G131" s="290">
        <f t="shared" si="30"/>
        <v>0</v>
      </c>
      <c r="H131" s="290">
        <v>0</v>
      </c>
      <c r="I131" s="290">
        <v>0</v>
      </c>
      <c r="J131" s="290">
        <v>0</v>
      </c>
      <c r="K131" s="290">
        <v>0</v>
      </c>
      <c r="L131" s="290">
        <v>0</v>
      </c>
      <c r="M131" s="290">
        <v>0</v>
      </c>
      <c r="N131" s="290">
        <v>0</v>
      </c>
      <c r="O131" s="290">
        <v>0</v>
      </c>
      <c r="P131" s="290">
        <v>0</v>
      </c>
      <c r="Q131" s="290">
        <v>0</v>
      </c>
      <c r="R131" s="290">
        <v>0</v>
      </c>
      <c r="S131" s="290">
        <v>0</v>
      </c>
      <c r="T131" s="290">
        <v>0</v>
      </c>
      <c r="U131" s="290">
        <v>0</v>
      </c>
      <c r="V131" s="290">
        <v>0</v>
      </c>
      <c r="W131" s="290">
        <v>0</v>
      </c>
      <c r="X131" s="290">
        <v>0</v>
      </c>
      <c r="Y131" s="296">
        <f t="shared" si="31"/>
        <v>0</v>
      </c>
      <c r="Z131" s="47"/>
      <c r="AA131" s="47"/>
      <c r="AB131" s="47"/>
      <c r="AC131" s="47"/>
      <c r="AD131" s="47"/>
      <c r="AE131" s="47"/>
      <c r="AF131" s="47"/>
      <c r="AG131" s="47"/>
      <c r="AH131" s="47"/>
      <c r="AI131" s="47"/>
      <c r="AJ131" s="47"/>
      <c r="AK131" s="47"/>
      <c r="AL131" s="47"/>
    </row>
    <row r="132" spans="1:38" s="2" customFormat="1" ht="12" customHeight="1">
      <c r="A132" s="301">
        <v>3031111101</v>
      </c>
      <c r="B132" s="293" t="s">
        <v>172</v>
      </c>
      <c r="C132" s="292">
        <f>-SUMIF(Clasificación!C:C,'CA EF'!A132,Clasificación!G:G)</f>
        <v>576412791</v>
      </c>
      <c r="D132" s="290">
        <v>0</v>
      </c>
      <c r="E132" s="290">
        <v>576412791</v>
      </c>
      <c r="F132" s="290">
        <v>0</v>
      </c>
      <c r="G132" s="290">
        <f>+C132-F132+D132-E132</f>
        <v>0</v>
      </c>
      <c r="H132" s="290">
        <v>0</v>
      </c>
      <c r="I132" s="290">
        <v>0</v>
      </c>
      <c r="J132" s="290">
        <v>0</v>
      </c>
      <c r="K132" s="290">
        <v>0</v>
      </c>
      <c r="L132" s="290">
        <v>0</v>
      </c>
      <c r="M132" s="290">
        <v>0</v>
      </c>
      <c r="N132" s="290">
        <v>0</v>
      </c>
      <c r="O132" s="290">
        <v>0</v>
      </c>
      <c r="P132" s="290">
        <v>0</v>
      </c>
      <c r="Q132" s="290">
        <v>0</v>
      </c>
      <c r="R132" s="290">
        <v>0</v>
      </c>
      <c r="S132" s="290">
        <v>0</v>
      </c>
      <c r="T132" s="290">
        <v>0</v>
      </c>
      <c r="U132" s="290">
        <v>0</v>
      </c>
      <c r="V132" s="290">
        <v>0</v>
      </c>
      <c r="W132" s="290">
        <v>0</v>
      </c>
      <c r="X132" s="290">
        <v>0</v>
      </c>
      <c r="Y132" s="296">
        <f t="shared" si="31"/>
        <v>0</v>
      </c>
      <c r="Z132" s="47"/>
      <c r="AA132" s="47"/>
      <c r="AB132" s="47"/>
      <c r="AC132" s="47"/>
      <c r="AD132" s="47"/>
      <c r="AE132" s="47"/>
      <c r="AF132" s="47"/>
      <c r="AG132" s="47"/>
      <c r="AH132" s="47"/>
      <c r="AI132" s="47"/>
      <c r="AJ132" s="47"/>
      <c r="AK132" s="47"/>
      <c r="AL132" s="47"/>
    </row>
    <row r="133" spans="1:38" s="2" customFormat="1" ht="12" customHeight="1">
      <c r="A133" s="301">
        <v>3031111102</v>
      </c>
      <c r="B133" s="293" t="s">
        <v>173</v>
      </c>
      <c r="C133" s="292">
        <f>-SUMIF(Clasificación!C:C,'CA EF'!A133,Clasificación!G:G)</f>
        <v>1857831662</v>
      </c>
      <c r="D133" s="290">
        <v>576412791</v>
      </c>
      <c r="E133" s="290">
        <f>+D328</f>
        <v>1857831662</v>
      </c>
      <c r="F133" s="290">
        <v>576412791</v>
      </c>
      <c r="G133" s="290">
        <f>+C133-F133+D133-E133</f>
        <v>0</v>
      </c>
      <c r="H133" s="290">
        <v>0</v>
      </c>
      <c r="I133" s="290">
        <v>0</v>
      </c>
      <c r="J133" s="290">
        <v>0</v>
      </c>
      <c r="K133" s="290">
        <v>0</v>
      </c>
      <c r="L133" s="290">
        <v>0</v>
      </c>
      <c r="M133" s="290">
        <v>0</v>
      </c>
      <c r="N133" s="290">
        <v>0</v>
      </c>
      <c r="O133" s="290">
        <v>0</v>
      </c>
      <c r="P133" s="290">
        <v>0</v>
      </c>
      <c r="Q133" s="290">
        <v>0</v>
      </c>
      <c r="R133" s="290">
        <v>0</v>
      </c>
      <c r="S133" s="290">
        <v>0</v>
      </c>
      <c r="T133" s="290">
        <v>0</v>
      </c>
      <c r="U133" s="290">
        <v>0</v>
      </c>
      <c r="V133" s="290">
        <v>0</v>
      </c>
      <c r="W133" s="290">
        <v>0</v>
      </c>
      <c r="X133" s="290">
        <v>0</v>
      </c>
      <c r="Y133" s="296">
        <f t="shared" si="31"/>
        <v>0</v>
      </c>
      <c r="Z133" s="47"/>
      <c r="AA133" s="47"/>
      <c r="AB133" s="47"/>
      <c r="AC133" s="47"/>
      <c r="AD133" s="47"/>
      <c r="AE133" s="47"/>
      <c r="AF133" s="47"/>
      <c r="AG133" s="47"/>
      <c r="AH133" s="47"/>
      <c r="AI133" s="47"/>
      <c r="AJ133" s="47"/>
      <c r="AK133" s="47"/>
      <c r="AL133" s="47"/>
    </row>
    <row r="134" spans="1:38" s="2" customFormat="1" ht="12" customHeight="1">
      <c r="A134" s="301"/>
      <c r="B134" s="643"/>
      <c r="C134" s="644"/>
      <c r="D134" s="625"/>
      <c r="E134" s="625"/>
      <c r="F134" s="625"/>
      <c r="G134" s="625"/>
      <c r="H134" s="626"/>
      <c r="I134" s="626"/>
      <c r="J134" s="626"/>
      <c r="K134" s="626"/>
      <c r="L134" s="626"/>
      <c r="M134" s="626"/>
      <c r="N134" s="626"/>
      <c r="O134" s="626"/>
      <c r="P134" s="626"/>
      <c r="Q134" s="626"/>
      <c r="R134" s="626"/>
      <c r="S134" s="626"/>
      <c r="T134" s="626"/>
      <c r="U134" s="626"/>
      <c r="V134" s="626"/>
      <c r="W134" s="626"/>
      <c r="X134" s="626"/>
      <c r="Y134" s="645"/>
      <c r="Z134" s="47"/>
      <c r="AA134" s="47"/>
      <c r="AB134" s="47"/>
      <c r="AC134" s="47"/>
      <c r="AD134" s="47"/>
      <c r="AE134" s="47"/>
      <c r="AF134" s="47"/>
      <c r="AG134" s="47"/>
      <c r="AH134" s="47"/>
      <c r="AI134" s="47"/>
      <c r="AJ134" s="47"/>
      <c r="AK134" s="47"/>
      <c r="AL134" s="47"/>
    </row>
    <row r="135" spans="1:38" s="305" customFormat="1" ht="12" customHeight="1">
      <c r="A135" s="304">
        <v>4</v>
      </c>
      <c r="B135" s="650" t="s">
        <v>174</v>
      </c>
      <c r="C135" s="303">
        <f>-SUM(C136:C177)-EERR!F13</f>
        <v>0</v>
      </c>
      <c r="D135" s="25">
        <v>0</v>
      </c>
      <c r="E135" s="25">
        <v>0</v>
      </c>
      <c r="F135" s="25">
        <v>0</v>
      </c>
      <c r="G135" s="25">
        <f t="shared" si="30"/>
        <v>0</v>
      </c>
      <c r="H135" s="25">
        <v>0</v>
      </c>
      <c r="I135" s="25">
        <v>0</v>
      </c>
      <c r="J135" s="25">
        <v>0</v>
      </c>
      <c r="K135" s="25">
        <v>0</v>
      </c>
      <c r="L135" s="25">
        <v>0</v>
      </c>
      <c r="M135" s="25">
        <v>0</v>
      </c>
      <c r="N135" s="25">
        <v>0</v>
      </c>
      <c r="O135" s="25">
        <v>0</v>
      </c>
      <c r="P135" s="25">
        <v>0</v>
      </c>
      <c r="Q135" s="25">
        <v>0</v>
      </c>
      <c r="R135" s="25">
        <v>0</v>
      </c>
      <c r="S135" s="25">
        <v>0</v>
      </c>
      <c r="T135" s="25">
        <v>0</v>
      </c>
      <c r="U135" s="25">
        <v>0</v>
      </c>
      <c r="V135" s="25">
        <v>0</v>
      </c>
      <c r="W135" s="25">
        <v>0</v>
      </c>
      <c r="X135" s="25">
        <v>0</v>
      </c>
      <c r="Y135" s="623">
        <f t="shared" si="31"/>
        <v>0</v>
      </c>
      <c r="Z135" s="649"/>
      <c r="AA135" s="649"/>
      <c r="AB135" s="649"/>
      <c r="AC135" s="649"/>
      <c r="AD135" s="649"/>
      <c r="AE135" s="649"/>
      <c r="AF135" s="649"/>
      <c r="AG135" s="649"/>
      <c r="AH135" s="649"/>
      <c r="AI135" s="649"/>
      <c r="AJ135" s="649"/>
      <c r="AK135" s="649"/>
      <c r="AL135" s="649"/>
    </row>
    <row r="136" spans="1:38" s="2" customFormat="1" ht="12" customHeight="1">
      <c r="A136" s="301">
        <v>41</v>
      </c>
      <c r="B136" s="293" t="s">
        <v>175</v>
      </c>
      <c r="C136" s="292">
        <f>-SUMIF(Clasificación!C:C,'CA EF'!A136,Clasificación!G:G)</f>
        <v>0</v>
      </c>
      <c r="D136" s="290">
        <v>0</v>
      </c>
      <c r="E136" s="290">
        <v>0</v>
      </c>
      <c r="F136" s="290">
        <v>0</v>
      </c>
      <c r="G136" s="290">
        <f t="shared" si="30"/>
        <v>0</v>
      </c>
      <c r="H136" s="290">
        <v>0</v>
      </c>
      <c r="I136" s="290">
        <v>0</v>
      </c>
      <c r="J136" s="290">
        <v>0</v>
      </c>
      <c r="K136" s="290">
        <v>0</v>
      </c>
      <c r="L136" s="290">
        <v>0</v>
      </c>
      <c r="M136" s="290">
        <v>0</v>
      </c>
      <c r="N136" s="290">
        <v>0</v>
      </c>
      <c r="O136" s="290">
        <v>0</v>
      </c>
      <c r="P136" s="290">
        <v>0</v>
      </c>
      <c r="Q136" s="290">
        <v>0</v>
      </c>
      <c r="R136" s="290">
        <v>0</v>
      </c>
      <c r="S136" s="290">
        <v>0</v>
      </c>
      <c r="T136" s="290">
        <v>0</v>
      </c>
      <c r="U136" s="290">
        <v>0</v>
      </c>
      <c r="V136" s="290">
        <v>0</v>
      </c>
      <c r="W136" s="290">
        <v>0</v>
      </c>
      <c r="X136" s="290">
        <v>0</v>
      </c>
      <c r="Y136" s="296">
        <f t="shared" si="31"/>
        <v>0</v>
      </c>
      <c r="Z136" s="47"/>
      <c r="AA136" s="47"/>
      <c r="AB136" s="47"/>
      <c r="AC136" s="47"/>
      <c r="AD136" s="47"/>
      <c r="AE136" s="47"/>
      <c r="AF136" s="47"/>
      <c r="AG136" s="47"/>
      <c r="AH136" s="47"/>
      <c r="AI136" s="47"/>
      <c r="AJ136" s="47"/>
      <c r="AK136" s="47"/>
      <c r="AL136" s="47"/>
    </row>
    <row r="137" spans="1:38" s="2" customFormat="1" ht="12" customHeight="1">
      <c r="A137" s="301">
        <v>412</v>
      </c>
      <c r="B137" s="293" t="s">
        <v>176</v>
      </c>
      <c r="C137" s="292">
        <f>-SUMIF(Clasificación!C:C,'CA EF'!A137,Clasificación!G:G)</f>
        <v>0</v>
      </c>
      <c r="D137" s="290">
        <v>0</v>
      </c>
      <c r="E137" s="290">
        <v>0</v>
      </c>
      <c r="F137" s="290">
        <v>0</v>
      </c>
      <c r="G137" s="290">
        <f t="shared" si="30"/>
        <v>0</v>
      </c>
      <c r="H137" s="290">
        <v>0</v>
      </c>
      <c r="I137" s="290">
        <v>0</v>
      </c>
      <c r="J137" s="290">
        <v>0</v>
      </c>
      <c r="K137" s="290">
        <v>0</v>
      </c>
      <c r="L137" s="290">
        <v>0</v>
      </c>
      <c r="M137" s="290">
        <v>0</v>
      </c>
      <c r="N137" s="290">
        <v>0</v>
      </c>
      <c r="O137" s="290">
        <v>0</v>
      </c>
      <c r="P137" s="290">
        <v>0</v>
      </c>
      <c r="Q137" s="290">
        <v>0</v>
      </c>
      <c r="R137" s="290">
        <v>0</v>
      </c>
      <c r="S137" s="290">
        <v>0</v>
      </c>
      <c r="T137" s="290">
        <v>0</v>
      </c>
      <c r="U137" s="290">
        <v>0</v>
      </c>
      <c r="V137" s="290">
        <v>0</v>
      </c>
      <c r="W137" s="290">
        <v>0</v>
      </c>
      <c r="X137" s="290">
        <v>0</v>
      </c>
      <c r="Y137" s="296">
        <f t="shared" si="31"/>
        <v>0</v>
      </c>
      <c r="Z137" s="47"/>
      <c r="AA137" s="47"/>
      <c r="AB137" s="47"/>
      <c r="AC137" s="47"/>
      <c r="AD137" s="47"/>
      <c r="AE137" s="47"/>
      <c r="AF137" s="47"/>
      <c r="AG137" s="47"/>
      <c r="AH137" s="47"/>
      <c r="AI137" s="47"/>
      <c r="AJ137" s="47"/>
      <c r="AK137" s="47"/>
      <c r="AL137" s="47"/>
    </row>
    <row r="138" spans="1:38" s="2" customFormat="1" ht="12" customHeight="1">
      <c r="A138" s="301">
        <v>41201</v>
      </c>
      <c r="B138" s="293" t="s">
        <v>176</v>
      </c>
      <c r="C138" s="292">
        <f>-SUMIF(Clasificación!C:C,'CA EF'!A138,Clasificación!G:G)</f>
        <v>0</v>
      </c>
      <c r="D138" s="290">
        <v>0</v>
      </c>
      <c r="E138" s="290">
        <v>0</v>
      </c>
      <c r="F138" s="290">
        <v>0</v>
      </c>
      <c r="G138" s="290">
        <f t="shared" si="30"/>
        <v>0</v>
      </c>
      <c r="H138" s="290">
        <v>0</v>
      </c>
      <c r="I138" s="290">
        <v>0</v>
      </c>
      <c r="J138" s="290">
        <v>0</v>
      </c>
      <c r="K138" s="290">
        <v>0</v>
      </c>
      <c r="L138" s="290">
        <v>0</v>
      </c>
      <c r="M138" s="290">
        <v>0</v>
      </c>
      <c r="N138" s="290">
        <v>0</v>
      </c>
      <c r="O138" s="290">
        <v>0</v>
      </c>
      <c r="P138" s="290">
        <v>0</v>
      </c>
      <c r="Q138" s="290">
        <v>0</v>
      </c>
      <c r="R138" s="290">
        <v>0</v>
      </c>
      <c r="S138" s="290">
        <v>0</v>
      </c>
      <c r="T138" s="290">
        <v>0</v>
      </c>
      <c r="U138" s="290">
        <v>0</v>
      </c>
      <c r="V138" s="290">
        <v>0</v>
      </c>
      <c r="W138" s="290">
        <v>0</v>
      </c>
      <c r="X138" s="290">
        <v>0</v>
      </c>
      <c r="Y138" s="296">
        <f t="shared" si="31"/>
        <v>0</v>
      </c>
      <c r="Z138" s="47"/>
      <c r="AA138" s="47"/>
      <c r="AB138" s="47"/>
      <c r="AC138" s="47"/>
      <c r="AD138" s="47"/>
      <c r="AE138" s="47"/>
      <c r="AF138" s="47"/>
      <c r="AG138" s="47"/>
      <c r="AH138" s="47"/>
      <c r="AI138" s="47"/>
      <c r="AJ138" s="47"/>
      <c r="AK138" s="47"/>
      <c r="AL138" s="47"/>
    </row>
    <row r="139" spans="1:38" s="2" customFormat="1" ht="12" customHeight="1">
      <c r="A139" s="301">
        <v>412011</v>
      </c>
      <c r="B139" s="293" t="s">
        <v>176</v>
      </c>
      <c r="C139" s="292">
        <f>-SUMIF(Clasificación!C:C,'CA EF'!A139,Clasificación!G:G)</f>
        <v>0</v>
      </c>
      <c r="D139" s="290">
        <v>0</v>
      </c>
      <c r="E139" s="290">
        <v>0</v>
      </c>
      <c r="F139" s="290">
        <v>0</v>
      </c>
      <c r="G139" s="290">
        <f t="shared" si="30"/>
        <v>0</v>
      </c>
      <c r="H139" s="290">
        <v>0</v>
      </c>
      <c r="I139" s="290">
        <v>0</v>
      </c>
      <c r="J139" s="290">
        <v>0</v>
      </c>
      <c r="K139" s="290">
        <v>0</v>
      </c>
      <c r="L139" s="290">
        <v>0</v>
      </c>
      <c r="M139" s="290">
        <v>0</v>
      </c>
      <c r="N139" s="290">
        <v>0</v>
      </c>
      <c r="O139" s="290">
        <v>0</v>
      </c>
      <c r="P139" s="290">
        <v>0</v>
      </c>
      <c r="Q139" s="290">
        <v>0</v>
      </c>
      <c r="R139" s="290">
        <v>0</v>
      </c>
      <c r="S139" s="290">
        <v>0</v>
      </c>
      <c r="T139" s="290">
        <v>0</v>
      </c>
      <c r="U139" s="290">
        <v>0</v>
      </c>
      <c r="V139" s="290">
        <v>0</v>
      </c>
      <c r="W139" s="290">
        <v>0</v>
      </c>
      <c r="X139" s="290">
        <v>0</v>
      </c>
      <c r="Y139" s="296">
        <f t="shared" si="31"/>
        <v>0</v>
      </c>
      <c r="Z139" s="47"/>
      <c r="AA139" s="47"/>
      <c r="AB139" s="47"/>
      <c r="AC139" s="47"/>
      <c r="AD139" s="47"/>
      <c r="AE139" s="47"/>
      <c r="AF139" s="47"/>
      <c r="AG139" s="47"/>
      <c r="AH139" s="47"/>
      <c r="AI139" s="47"/>
      <c r="AJ139" s="47"/>
      <c r="AK139" s="47"/>
      <c r="AL139" s="47"/>
    </row>
    <row r="140" spans="1:38" s="2" customFormat="1" ht="12" customHeight="1">
      <c r="A140" s="301">
        <v>4120113</v>
      </c>
      <c r="B140" s="293" t="s">
        <v>331</v>
      </c>
      <c r="C140" s="292">
        <f>-SUMIF(Clasificación!C:C,'CA EF'!A140,Clasificación!G:G)</f>
        <v>0</v>
      </c>
      <c r="D140" s="290">
        <v>0</v>
      </c>
      <c r="E140" s="290">
        <v>0</v>
      </c>
      <c r="F140" s="290">
        <v>0</v>
      </c>
      <c r="G140" s="290">
        <f t="shared" si="30"/>
        <v>0</v>
      </c>
      <c r="H140" s="290">
        <v>0</v>
      </c>
      <c r="I140" s="290">
        <v>0</v>
      </c>
      <c r="J140" s="290">
        <v>0</v>
      </c>
      <c r="K140" s="290">
        <v>0</v>
      </c>
      <c r="L140" s="290">
        <v>0</v>
      </c>
      <c r="M140" s="290">
        <v>0</v>
      </c>
      <c r="N140" s="290">
        <v>0</v>
      </c>
      <c r="O140" s="290">
        <v>0</v>
      </c>
      <c r="P140" s="290">
        <v>0</v>
      </c>
      <c r="Q140" s="290">
        <v>0</v>
      </c>
      <c r="R140" s="290">
        <v>0</v>
      </c>
      <c r="S140" s="290">
        <v>0</v>
      </c>
      <c r="T140" s="290">
        <v>0</v>
      </c>
      <c r="U140" s="290">
        <v>0</v>
      </c>
      <c r="V140" s="290">
        <v>0</v>
      </c>
      <c r="W140" s="290">
        <v>0</v>
      </c>
      <c r="X140" s="290">
        <v>0</v>
      </c>
      <c r="Y140" s="296">
        <f t="shared" si="31"/>
        <v>0</v>
      </c>
      <c r="Z140" s="47"/>
      <c r="AA140" s="47"/>
      <c r="AB140" s="47"/>
      <c r="AC140" s="47"/>
      <c r="AD140" s="47"/>
      <c r="AE140" s="47"/>
      <c r="AF140" s="47"/>
      <c r="AG140" s="47"/>
      <c r="AH140" s="47"/>
      <c r="AI140" s="47"/>
      <c r="AJ140" s="47"/>
      <c r="AK140" s="47"/>
      <c r="AL140" s="47"/>
    </row>
    <row r="141" spans="1:38" s="2" customFormat="1" ht="12" customHeight="1">
      <c r="A141" s="301">
        <v>41201131</v>
      </c>
      <c r="B141" s="293" t="s">
        <v>178</v>
      </c>
      <c r="C141" s="292">
        <f>-SUMIF(Clasificación!C:C,'CA EF'!A141,Clasificación!G:G)</f>
        <v>0</v>
      </c>
      <c r="D141" s="290">
        <v>0</v>
      </c>
      <c r="E141" s="290">
        <v>0</v>
      </c>
      <c r="F141" s="290">
        <v>0</v>
      </c>
      <c r="G141" s="290">
        <f t="shared" si="30"/>
        <v>0</v>
      </c>
      <c r="H141" s="290">
        <v>0</v>
      </c>
      <c r="I141" s="290">
        <v>0</v>
      </c>
      <c r="J141" s="290">
        <v>0</v>
      </c>
      <c r="K141" s="290">
        <v>0</v>
      </c>
      <c r="L141" s="290">
        <v>0</v>
      </c>
      <c r="M141" s="290">
        <v>0</v>
      </c>
      <c r="N141" s="290">
        <v>0</v>
      </c>
      <c r="O141" s="290">
        <v>0</v>
      </c>
      <c r="P141" s="290">
        <v>0</v>
      </c>
      <c r="Q141" s="290">
        <v>0</v>
      </c>
      <c r="R141" s="290">
        <v>0</v>
      </c>
      <c r="S141" s="290">
        <v>0</v>
      </c>
      <c r="T141" s="290">
        <v>0</v>
      </c>
      <c r="U141" s="290">
        <v>0</v>
      </c>
      <c r="V141" s="290">
        <v>0</v>
      </c>
      <c r="W141" s="290">
        <v>0</v>
      </c>
      <c r="X141" s="290">
        <v>0</v>
      </c>
      <c r="Y141" s="296">
        <f t="shared" si="31"/>
        <v>0</v>
      </c>
      <c r="Z141" s="47"/>
      <c r="AA141" s="47"/>
      <c r="AB141" s="47"/>
      <c r="AC141" s="47"/>
      <c r="AD141" s="47"/>
      <c r="AE141" s="47"/>
      <c r="AF141" s="47"/>
      <c r="AG141" s="47"/>
      <c r="AH141" s="47"/>
      <c r="AI141" s="47"/>
      <c r="AJ141" s="47"/>
      <c r="AK141" s="47"/>
      <c r="AL141" s="47"/>
    </row>
    <row r="142" spans="1:38" s="2" customFormat="1" ht="12" customHeight="1">
      <c r="A142" s="301">
        <v>4120113101</v>
      </c>
      <c r="B142" s="293" t="s">
        <v>179</v>
      </c>
      <c r="C142" s="292">
        <f>-SUMIF(Clasificación!C:C,'CA EF'!A142,Clasificación!G:G)</f>
        <v>-3165510354</v>
      </c>
      <c r="D142" s="290">
        <v>0</v>
      </c>
      <c r="E142" s="290">
        <v>0</v>
      </c>
      <c r="F142" s="290">
        <v>0</v>
      </c>
      <c r="G142" s="290">
        <f t="shared" si="30"/>
        <v>-3165510354</v>
      </c>
      <c r="H142" s="291">
        <f>-G142</f>
        <v>3165510354</v>
      </c>
      <c r="I142" s="290">
        <v>0</v>
      </c>
      <c r="J142" s="290">
        <v>0</v>
      </c>
      <c r="K142" s="290">
        <v>0</v>
      </c>
      <c r="L142" s="290">
        <v>0</v>
      </c>
      <c r="M142" s="290">
        <v>0</v>
      </c>
      <c r="N142" s="290">
        <v>0</v>
      </c>
      <c r="O142" s="290">
        <v>0</v>
      </c>
      <c r="P142" s="290">
        <v>0</v>
      </c>
      <c r="Q142" s="290">
        <v>0</v>
      </c>
      <c r="R142" s="290">
        <v>0</v>
      </c>
      <c r="S142" s="290">
        <v>0</v>
      </c>
      <c r="T142" s="290">
        <v>0</v>
      </c>
      <c r="U142" s="290">
        <v>0</v>
      </c>
      <c r="V142" s="290">
        <v>0</v>
      </c>
      <c r="W142" s="290">
        <v>0</v>
      </c>
      <c r="X142" s="290">
        <v>0</v>
      </c>
      <c r="Y142" s="296">
        <f t="shared" si="31"/>
        <v>0</v>
      </c>
      <c r="Z142" s="47"/>
      <c r="AA142" s="47"/>
      <c r="AB142" s="47"/>
      <c r="AC142" s="47"/>
      <c r="AD142" s="47"/>
      <c r="AE142" s="47"/>
      <c r="AF142" s="47"/>
      <c r="AG142" s="47"/>
      <c r="AH142" s="47"/>
      <c r="AI142" s="47"/>
      <c r="AJ142" s="47"/>
      <c r="AK142" s="47"/>
      <c r="AL142" s="47"/>
    </row>
    <row r="143" spans="1:38" s="2" customFormat="1" ht="12" customHeight="1">
      <c r="A143" s="301">
        <v>4120113102</v>
      </c>
      <c r="B143" s="293" t="s">
        <v>180</v>
      </c>
      <c r="C143" s="292">
        <f>-SUMIF(Clasificación!C:C,'CA EF'!A143,Clasificación!G:G)</f>
        <v>-236560588</v>
      </c>
      <c r="D143" s="290">
        <v>0</v>
      </c>
      <c r="E143" s="290">
        <v>0</v>
      </c>
      <c r="F143" s="290">
        <v>0</v>
      </c>
      <c r="G143" s="290">
        <f t="shared" ref="G143" si="32">+C143-F143+D143-E143</f>
        <v>-236560588</v>
      </c>
      <c r="H143" s="291">
        <f>-G143</f>
        <v>236560588</v>
      </c>
      <c r="I143" s="290">
        <v>0</v>
      </c>
      <c r="J143" s="290">
        <v>0</v>
      </c>
      <c r="K143" s="290">
        <v>0</v>
      </c>
      <c r="L143" s="290">
        <v>0</v>
      </c>
      <c r="M143" s="290">
        <v>0</v>
      </c>
      <c r="N143" s="290">
        <v>0</v>
      </c>
      <c r="O143" s="290">
        <v>0</v>
      </c>
      <c r="P143" s="290">
        <v>0</v>
      </c>
      <c r="Q143" s="290">
        <v>0</v>
      </c>
      <c r="R143" s="290">
        <v>0</v>
      </c>
      <c r="S143" s="290">
        <v>0</v>
      </c>
      <c r="T143" s="290">
        <v>0</v>
      </c>
      <c r="U143" s="290">
        <v>0</v>
      </c>
      <c r="V143" s="290">
        <v>0</v>
      </c>
      <c r="W143" s="290">
        <v>0</v>
      </c>
      <c r="X143" s="290">
        <v>0</v>
      </c>
      <c r="Y143" s="296">
        <f t="shared" ref="Y143" si="33">SUM(G143:X143)</f>
        <v>0</v>
      </c>
      <c r="Z143" s="47"/>
      <c r="AA143" s="47"/>
      <c r="AB143" s="47"/>
      <c r="AC143" s="47"/>
      <c r="AD143" s="47"/>
      <c r="AE143" s="47"/>
      <c r="AF143" s="47"/>
      <c r="AG143" s="47"/>
      <c r="AH143" s="47"/>
      <c r="AI143" s="47"/>
      <c r="AJ143" s="47"/>
      <c r="AK143" s="47"/>
      <c r="AL143" s="47"/>
    </row>
    <row r="144" spans="1:38" s="2" customFormat="1" ht="12" customHeight="1">
      <c r="A144" s="301">
        <v>4120113103</v>
      </c>
      <c r="B144" s="293" t="s">
        <v>560</v>
      </c>
      <c r="C144" s="292">
        <f>-SUMIF(Clasificación!C:C,'CA EF'!A144,Clasificación!G:G)</f>
        <v>-9434081</v>
      </c>
      <c r="D144" s="290">
        <v>0</v>
      </c>
      <c r="E144" s="290">
        <v>0</v>
      </c>
      <c r="F144" s="290">
        <v>0</v>
      </c>
      <c r="G144" s="290">
        <f t="shared" ref="G144:G145" si="34">+C144-F144+D144-E144</f>
        <v>-9434081</v>
      </c>
      <c r="H144" s="291">
        <f>-G144</f>
        <v>9434081</v>
      </c>
      <c r="I144" s="290">
        <v>0</v>
      </c>
      <c r="J144" s="290">
        <v>0</v>
      </c>
      <c r="K144" s="290">
        <v>0</v>
      </c>
      <c r="L144" s="290">
        <v>0</v>
      </c>
      <c r="M144" s="290">
        <v>0</v>
      </c>
      <c r="N144" s="290">
        <v>0</v>
      </c>
      <c r="O144" s="290">
        <v>0</v>
      </c>
      <c r="P144" s="290">
        <v>0</v>
      </c>
      <c r="Q144" s="290">
        <v>0</v>
      </c>
      <c r="R144" s="290">
        <v>0</v>
      </c>
      <c r="S144" s="290">
        <v>0</v>
      </c>
      <c r="T144" s="290">
        <v>0</v>
      </c>
      <c r="U144" s="290">
        <v>0</v>
      </c>
      <c r="V144" s="290">
        <v>0</v>
      </c>
      <c r="W144" s="290">
        <v>0</v>
      </c>
      <c r="X144" s="290">
        <v>0</v>
      </c>
      <c r="Y144" s="296">
        <f t="shared" ref="Y144:Y145" si="35">SUM(G144:X144)</f>
        <v>0</v>
      </c>
      <c r="Z144" s="47"/>
      <c r="AA144" s="47"/>
      <c r="AB144" s="47"/>
      <c r="AC144" s="47"/>
      <c r="AD144" s="47"/>
      <c r="AE144" s="47"/>
      <c r="AF144" s="47"/>
      <c r="AG144" s="47"/>
      <c r="AH144" s="47"/>
      <c r="AI144" s="47"/>
      <c r="AJ144" s="47"/>
      <c r="AK144" s="47"/>
      <c r="AL144" s="47"/>
    </row>
    <row r="145" spans="1:38" s="2" customFormat="1" ht="12" customHeight="1">
      <c r="A145" s="301">
        <v>4120113104</v>
      </c>
      <c r="B145" s="293" t="s">
        <v>561</v>
      </c>
      <c r="C145" s="292">
        <f>-SUMIF(Clasificación!C:C,'CA EF'!A145,Clasificación!G:G)</f>
        <v>-2648021</v>
      </c>
      <c r="D145" s="290">
        <v>0</v>
      </c>
      <c r="E145" s="290">
        <v>0</v>
      </c>
      <c r="F145" s="290">
        <v>0</v>
      </c>
      <c r="G145" s="290">
        <f t="shared" si="34"/>
        <v>-2648021</v>
      </c>
      <c r="H145" s="291">
        <f>-G145</f>
        <v>2648021</v>
      </c>
      <c r="I145" s="290">
        <v>0</v>
      </c>
      <c r="J145" s="290">
        <v>0</v>
      </c>
      <c r="K145" s="290">
        <v>0</v>
      </c>
      <c r="L145" s="290">
        <v>0</v>
      </c>
      <c r="M145" s="290">
        <v>0</v>
      </c>
      <c r="N145" s="290">
        <v>0</v>
      </c>
      <c r="O145" s="290">
        <v>0</v>
      </c>
      <c r="P145" s="290">
        <v>0</v>
      </c>
      <c r="Q145" s="290">
        <v>0</v>
      </c>
      <c r="R145" s="290">
        <v>0</v>
      </c>
      <c r="S145" s="290">
        <v>0</v>
      </c>
      <c r="T145" s="290">
        <v>0</v>
      </c>
      <c r="U145" s="290">
        <v>0</v>
      </c>
      <c r="V145" s="290">
        <v>0</v>
      </c>
      <c r="W145" s="290">
        <v>0</v>
      </c>
      <c r="X145" s="290">
        <v>0</v>
      </c>
      <c r="Y145" s="296">
        <f t="shared" si="35"/>
        <v>0</v>
      </c>
      <c r="Z145" s="47"/>
      <c r="AA145" s="47"/>
      <c r="AB145" s="47"/>
      <c r="AC145" s="47"/>
      <c r="AD145" s="47"/>
      <c r="AE145" s="47"/>
      <c r="AF145" s="47"/>
      <c r="AG145" s="47"/>
      <c r="AH145" s="47"/>
      <c r="AI145" s="47"/>
      <c r="AJ145" s="47"/>
      <c r="AK145" s="47"/>
      <c r="AL145" s="47"/>
    </row>
    <row r="146" spans="1:38" s="2" customFormat="1" ht="12" customHeight="1">
      <c r="A146" s="301">
        <v>413</v>
      </c>
      <c r="B146" s="293" t="s">
        <v>181</v>
      </c>
      <c r="C146" s="292">
        <f>-SUMIF(Clasificación!C:C,'CA EF'!A146,Clasificación!G:G)</f>
        <v>0</v>
      </c>
      <c r="D146" s="290">
        <v>0</v>
      </c>
      <c r="E146" s="290">
        <v>0</v>
      </c>
      <c r="F146" s="290">
        <v>0</v>
      </c>
      <c r="G146" s="290">
        <f t="shared" si="30"/>
        <v>0</v>
      </c>
      <c r="H146" s="290">
        <v>0</v>
      </c>
      <c r="I146" s="290">
        <v>0</v>
      </c>
      <c r="J146" s="290">
        <v>0</v>
      </c>
      <c r="K146" s="290">
        <v>0</v>
      </c>
      <c r="L146" s="290">
        <v>0</v>
      </c>
      <c r="M146" s="290">
        <v>0</v>
      </c>
      <c r="N146" s="290">
        <v>0</v>
      </c>
      <c r="O146" s="290">
        <v>0</v>
      </c>
      <c r="P146" s="290">
        <v>0</v>
      </c>
      <c r="Q146" s="290">
        <v>0</v>
      </c>
      <c r="R146" s="290">
        <v>0</v>
      </c>
      <c r="S146" s="290">
        <v>0</v>
      </c>
      <c r="T146" s="290">
        <v>0</v>
      </c>
      <c r="U146" s="290">
        <v>0</v>
      </c>
      <c r="V146" s="290">
        <v>0</v>
      </c>
      <c r="W146" s="290">
        <v>0</v>
      </c>
      <c r="X146" s="290">
        <v>0</v>
      </c>
      <c r="Y146" s="296">
        <f t="shared" si="31"/>
        <v>0</v>
      </c>
      <c r="Z146" s="47"/>
      <c r="AA146" s="47"/>
      <c r="AB146" s="47"/>
      <c r="AC146" s="47"/>
      <c r="AD146" s="47"/>
      <c r="AE146" s="47"/>
      <c r="AF146" s="47"/>
      <c r="AG146" s="47"/>
      <c r="AH146" s="47"/>
      <c r="AI146" s="47"/>
      <c r="AJ146" s="47"/>
      <c r="AK146" s="47"/>
      <c r="AL146" s="47"/>
    </row>
    <row r="147" spans="1:38" s="2" customFormat="1" ht="12" customHeight="1">
      <c r="A147" s="301">
        <v>41301</v>
      </c>
      <c r="B147" s="293" t="s">
        <v>182</v>
      </c>
      <c r="C147" s="292">
        <f>-SUMIF(Clasificación!C:C,'CA EF'!A147,Clasificación!G:G)</f>
        <v>0</v>
      </c>
      <c r="D147" s="290">
        <v>0</v>
      </c>
      <c r="E147" s="290">
        <v>0</v>
      </c>
      <c r="F147" s="290">
        <v>0</v>
      </c>
      <c r="G147" s="290">
        <f t="shared" si="30"/>
        <v>0</v>
      </c>
      <c r="H147" s="290">
        <v>0</v>
      </c>
      <c r="I147" s="290">
        <v>0</v>
      </c>
      <c r="J147" s="290">
        <v>0</v>
      </c>
      <c r="K147" s="290">
        <v>0</v>
      </c>
      <c r="L147" s="290">
        <v>0</v>
      </c>
      <c r="M147" s="290">
        <v>0</v>
      </c>
      <c r="N147" s="290">
        <v>0</v>
      </c>
      <c r="O147" s="290">
        <v>0</v>
      </c>
      <c r="P147" s="290">
        <v>0</v>
      </c>
      <c r="Q147" s="290">
        <v>0</v>
      </c>
      <c r="R147" s="290">
        <v>0</v>
      </c>
      <c r="S147" s="290">
        <v>0</v>
      </c>
      <c r="T147" s="290">
        <v>0</v>
      </c>
      <c r="U147" s="290">
        <v>0</v>
      </c>
      <c r="V147" s="290">
        <v>0</v>
      </c>
      <c r="W147" s="290">
        <v>0</v>
      </c>
      <c r="X147" s="290">
        <v>0</v>
      </c>
      <c r="Y147" s="296">
        <f t="shared" si="31"/>
        <v>0</v>
      </c>
      <c r="Z147" s="47"/>
      <c r="AA147" s="47"/>
      <c r="AB147" s="47"/>
      <c r="AC147" s="47"/>
      <c r="AD147" s="47"/>
      <c r="AE147" s="47"/>
      <c r="AF147" s="47"/>
      <c r="AG147" s="47"/>
      <c r="AH147" s="47"/>
      <c r="AI147" s="47"/>
      <c r="AJ147" s="47"/>
      <c r="AK147" s="47"/>
      <c r="AL147" s="47"/>
    </row>
    <row r="148" spans="1:38" s="2" customFormat="1" ht="12" customHeight="1">
      <c r="A148" s="301">
        <v>413011</v>
      </c>
      <c r="B148" s="293" t="s">
        <v>182</v>
      </c>
      <c r="C148" s="292">
        <f>-SUMIF(Clasificación!C:C,'CA EF'!A148,Clasificación!G:G)</f>
        <v>0</v>
      </c>
      <c r="D148" s="290">
        <v>0</v>
      </c>
      <c r="E148" s="290">
        <v>0</v>
      </c>
      <c r="F148" s="290">
        <v>0</v>
      </c>
      <c r="G148" s="290">
        <f t="shared" si="30"/>
        <v>0</v>
      </c>
      <c r="H148" s="290">
        <v>0</v>
      </c>
      <c r="I148" s="290">
        <v>0</v>
      </c>
      <c r="J148" s="290">
        <v>0</v>
      </c>
      <c r="K148" s="290">
        <v>0</v>
      </c>
      <c r="L148" s="290">
        <v>0</v>
      </c>
      <c r="M148" s="290">
        <v>0</v>
      </c>
      <c r="N148" s="290">
        <v>0</v>
      </c>
      <c r="O148" s="290">
        <v>0</v>
      </c>
      <c r="P148" s="290">
        <v>0</v>
      </c>
      <c r="Q148" s="290">
        <v>0</v>
      </c>
      <c r="R148" s="290">
        <v>0</v>
      </c>
      <c r="S148" s="290">
        <v>0</v>
      </c>
      <c r="T148" s="290">
        <v>0</v>
      </c>
      <c r="U148" s="290">
        <v>0</v>
      </c>
      <c r="V148" s="290">
        <v>0</v>
      </c>
      <c r="W148" s="290">
        <v>0</v>
      </c>
      <c r="X148" s="290">
        <v>0</v>
      </c>
      <c r="Y148" s="296">
        <f t="shared" si="31"/>
        <v>0</v>
      </c>
      <c r="Z148" s="47"/>
      <c r="AA148" s="47"/>
      <c r="AB148" s="47"/>
      <c r="AC148" s="47"/>
      <c r="AD148" s="47"/>
      <c r="AE148" s="47"/>
      <c r="AF148" s="47"/>
      <c r="AG148" s="47"/>
      <c r="AH148" s="47"/>
      <c r="AI148" s="47"/>
      <c r="AJ148" s="47"/>
      <c r="AK148" s="47"/>
      <c r="AL148" s="47"/>
    </row>
    <row r="149" spans="1:38" s="2" customFormat="1" ht="12" customHeight="1">
      <c r="A149" s="301">
        <v>4130111</v>
      </c>
      <c r="B149" s="293" t="s">
        <v>182</v>
      </c>
      <c r="C149" s="292">
        <f>-SUMIF(Clasificación!C:C,'CA EF'!A149,Clasificación!G:G)</f>
        <v>0</v>
      </c>
      <c r="D149" s="290">
        <v>0</v>
      </c>
      <c r="E149" s="290">
        <v>0</v>
      </c>
      <c r="F149" s="290">
        <v>0</v>
      </c>
      <c r="G149" s="290">
        <f t="shared" si="30"/>
        <v>0</v>
      </c>
      <c r="H149" s="290">
        <v>0</v>
      </c>
      <c r="I149" s="290">
        <v>0</v>
      </c>
      <c r="J149" s="290">
        <v>0</v>
      </c>
      <c r="K149" s="290">
        <v>0</v>
      </c>
      <c r="L149" s="290">
        <v>0</v>
      </c>
      <c r="M149" s="290">
        <v>0</v>
      </c>
      <c r="N149" s="290">
        <v>0</v>
      </c>
      <c r="O149" s="290">
        <v>0</v>
      </c>
      <c r="P149" s="290">
        <v>0</v>
      </c>
      <c r="Q149" s="290">
        <v>0</v>
      </c>
      <c r="R149" s="290">
        <v>0</v>
      </c>
      <c r="S149" s="290">
        <v>0</v>
      </c>
      <c r="T149" s="290">
        <v>0</v>
      </c>
      <c r="U149" s="290">
        <v>0</v>
      </c>
      <c r="V149" s="290">
        <v>0</v>
      </c>
      <c r="W149" s="290">
        <v>0</v>
      </c>
      <c r="X149" s="290">
        <v>0</v>
      </c>
      <c r="Y149" s="296">
        <f t="shared" si="31"/>
        <v>0</v>
      </c>
      <c r="Z149" s="47"/>
      <c r="AA149" s="47"/>
      <c r="AB149" s="47"/>
      <c r="AC149" s="47"/>
      <c r="AD149" s="47"/>
      <c r="AE149" s="47"/>
      <c r="AF149" s="47"/>
      <c r="AG149" s="47"/>
      <c r="AH149" s="47"/>
      <c r="AI149" s="47"/>
      <c r="AJ149" s="47"/>
      <c r="AK149" s="47"/>
      <c r="AL149" s="47"/>
    </row>
    <row r="150" spans="1:38" s="2" customFormat="1" ht="12" customHeight="1">
      <c r="A150" s="301">
        <v>41301111</v>
      </c>
      <c r="B150" s="293" t="s">
        <v>182</v>
      </c>
      <c r="C150" s="292">
        <f>-SUMIF(Clasificación!C:C,'CA EF'!A150,Clasificación!G:G)</f>
        <v>0</v>
      </c>
      <c r="D150" s="290">
        <v>0</v>
      </c>
      <c r="E150" s="290">
        <v>0</v>
      </c>
      <c r="F150" s="290">
        <v>0</v>
      </c>
      <c r="G150" s="290">
        <f t="shared" si="30"/>
        <v>0</v>
      </c>
      <c r="H150" s="290">
        <v>0</v>
      </c>
      <c r="I150" s="290">
        <v>0</v>
      </c>
      <c r="J150" s="290">
        <v>0</v>
      </c>
      <c r="K150" s="290">
        <v>0</v>
      </c>
      <c r="L150" s="290">
        <v>0</v>
      </c>
      <c r="M150" s="290">
        <v>0</v>
      </c>
      <c r="N150" s="290">
        <v>0</v>
      </c>
      <c r="O150" s="290">
        <v>0</v>
      </c>
      <c r="P150" s="290">
        <v>0</v>
      </c>
      <c r="Q150" s="290">
        <v>0</v>
      </c>
      <c r="R150" s="290">
        <v>0</v>
      </c>
      <c r="S150" s="290">
        <v>0</v>
      </c>
      <c r="T150" s="290">
        <v>0</v>
      </c>
      <c r="U150" s="290">
        <v>0</v>
      </c>
      <c r="V150" s="290">
        <v>0</v>
      </c>
      <c r="W150" s="290">
        <v>0</v>
      </c>
      <c r="X150" s="290">
        <v>0</v>
      </c>
      <c r="Y150" s="296">
        <f t="shared" si="31"/>
        <v>0</v>
      </c>
      <c r="Z150" s="47"/>
      <c r="AA150" s="47"/>
      <c r="AB150" s="47"/>
      <c r="AC150" s="47"/>
      <c r="AD150" s="47"/>
      <c r="AE150" s="47"/>
      <c r="AF150" s="47"/>
      <c r="AG150" s="47"/>
      <c r="AH150" s="47"/>
      <c r="AI150" s="47"/>
      <c r="AJ150" s="47"/>
      <c r="AK150" s="47"/>
      <c r="AL150" s="47"/>
    </row>
    <row r="151" spans="1:38" s="2" customFormat="1" ht="12" customHeight="1">
      <c r="A151" s="301">
        <v>4130111106</v>
      </c>
      <c r="B151" s="293" t="s">
        <v>549</v>
      </c>
      <c r="C151" s="292">
        <f>-SUMIF(Clasificación!C:C,'CA EF'!A151,Clasificación!G:G)</f>
        <v>-271114055</v>
      </c>
      <c r="D151" s="290">
        <v>0</v>
      </c>
      <c r="E151" s="290">
        <v>0</v>
      </c>
      <c r="F151" s="290">
        <v>0</v>
      </c>
      <c r="G151" s="290">
        <f t="shared" ref="G151" si="36">+C151-F151+D151-E151</f>
        <v>-271114055</v>
      </c>
      <c r="H151" s="291">
        <v>0</v>
      </c>
      <c r="I151" s="291">
        <v>0</v>
      </c>
      <c r="J151" s="291">
        <v>0</v>
      </c>
      <c r="K151" s="291">
        <v>0</v>
      </c>
      <c r="L151" s="291">
        <v>0</v>
      </c>
      <c r="M151" s="290">
        <v>0</v>
      </c>
      <c r="N151" s="291">
        <v>0</v>
      </c>
      <c r="O151" s="290">
        <v>0</v>
      </c>
      <c r="P151" s="290">
        <v>0</v>
      </c>
      <c r="Q151" s="291">
        <v>0</v>
      </c>
      <c r="R151" s="291">
        <f>-G151</f>
        <v>271114055</v>
      </c>
      <c r="S151" s="291">
        <v>0</v>
      </c>
      <c r="T151" s="291">
        <v>0</v>
      </c>
      <c r="U151" s="291">
        <v>0</v>
      </c>
      <c r="V151" s="291">
        <v>0</v>
      </c>
      <c r="W151" s="291">
        <v>0</v>
      </c>
      <c r="X151" s="291">
        <v>0</v>
      </c>
      <c r="Y151" s="296">
        <f t="shared" ref="Y151" si="37">SUM(G151:X151)</f>
        <v>0</v>
      </c>
      <c r="Z151" s="47"/>
      <c r="AA151" s="47"/>
      <c r="AB151" s="47"/>
      <c r="AC151" s="47"/>
      <c r="AD151" s="47"/>
      <c r="AE151" s="47"/>
      <c r="AF151" s="47"/>
      <c r="AG151" s="47"/>
      <c r="AH151" s="47"/>
      <c r="AI151" s="47"/>
      <c r="AJ151" s="47"/>
      <c r="AK151" s="47"/>
      <c r="AL151" s="47"/>
    </row>
    <row r="152" spans="1:38" s="2" customFormat="1" ht="12" customHeight="1">
      <c r="A152" s="301">
        <v>4130111129</v>
      </c>
      <c r="B152" s="293" t="s">
        <v>183</v>
      </c>
      <c r="C152" s="292">
        <f>-SUMIF(Clasificación!C:C,'CA EF'!A152,Clasificación!G:G)</f>
        <v>-20826370</v>
      </c>
      <c r="D152" s="290">
        <v>0</v>
      </c>
      <c r="E152" s="290">
        <v>0</v>
      </c>
      <c r="F152" s="290">
        <v>0</v>
      </c>
      <c r="G152" s="290">
        <f t="shared" si="30"/>
        <v>-20826370</v>
      </c>
      <c r="H152" s="291">
        <v>0</v>
      </c>
      <c r="I152" s="291">
        <v>0</v>
      </c>
      <c r="J152" s="291">
        <v>0</v>
      </c>
      <c r="K152" s="291">
        <v>0</v>
      </c>
      <c r="L152" s="291">
        <v>0</v>
      </c>
      <c r="M152" s="290">
        <v>0</v>
      </c>
      <c r="N152" s="291">
        <v>0</v>
      </c>
      <c r="O152" s="290">
        <v>0</v>
      </c>
      <c r="P152" s="290">
        <v>0</v>
      </c>
      <c r="Q152" s="291">
        <v>0</v>
      </c>
      <c r="R152" s="291">
        <f>-G152</f>
        <v>20826370</v>
      </c>
      <c r="S152" s="291">
        <v>0</v>
      </c>
      <c r="T152" s="291">
        <v>0</v>
      </c>
      <c r="U152" s="291">
        <v>0</v>
      </c>
      <c r="V152" s="291">
        <v>0</v>
      </c>
      <c r="W152" s="291">
        <v>0</v>
      </c>
      <c r="X152" s="291">
        <v>0</v>
      </c>
      <c r="Y152" s="296">
        <f t="shared" si="31"/>
        <v>0</v>
      </c>
      <c r="Z152" s="47"/>
      <c r="AA152" s="47"/>
      <c r="AB152" s="47"/>
      <c r="AC152" s="47"/>
      <c r="AD152" s="47"/>
      <c r="AE152" s="47"/>
      <c r="AF152" s="47"/>
      <c r="AG152" s="47"/>
      <c r="AH152" s="47"/>
      <c r="AI152" s="47"/>
      <c r="AJ152" s="47"/>
      <c r="AK152" s="47"/>
      <c r="AL152" s="47"/>
    </row>
    <row r="153" spans="1:38" s="2" customFormat="1" ht="12" customHeight="1">
      <c r="A153" s="301">
        <v>4130112</v>
      </c>
      <c r="B153" s="293" t="s">
        <v>184</v>
      </c>
      <c r="C153" s="292">
        <f>-SUMIF(Clasificación!C:C,'CA EF'!A153,Clasificación!G:G)</f>
        <v>0</v>
      </c>
      <c r="D153" s="290">
        <v>0</v>
      </c>
      <c r="E153" s="290">
        <v>0</v>
      </c>
      <c r="F153" s="290">
        <v>0</v>
      </c>
      <c r="G153" s="290">
        <f t="shared" si="30"/>
        <v>0</v>
      </c>
      <c r="H153" s="290">
        <v>0</v>
      </c>
      <c r="I153" s="290">
        <v>0</v>
      </c>
      <c r="J153" s="291">
        <v>0</v>
      </c>
      <c r="K153" s="290">
        <v>0</v>
      </c>
      <c r="L153" s="290">
        <v>0</v>
      </c>
      <c r="M153" s="290">
        <v>0</v>
      </c>
      <c r="N153" s="290">
        <v>0</v>
      </c>
      <c r="O153" s="290">
        <v>0</v>
      </c>
      <c r="P153" s="290">
        <v>0</v>
      </c>
      <c r="Q153" s="290">
        <v>0</v>
      </c>
      <c r="R153" s="290">
        <v>0</v>
      </c>
      <c r="S153" s="290">
        <v>0</v>
      </c>
      <c r="T153" s="290">
        <v>0</v>
      </c>
      <c r="U153" s="290">
        <v>0</v>
      </c>
      <c r="V153" s="290">
        <v>0</v>
      </c>
      <c r="W153" s="290">
        <v>0</v>
      </c>
      <c r="X153" s="290">
        <v>0</v>
      </c>
      <c r="Y153" s="296">
        <f t="shared" si="31"/>
        <v>0</v>
      </c>
      <c r="Z153" s="47"/>
      <c r="AA153" s="47"/>
      <c r="AB153" s="47"/>
      <c r="AC153" s="47"/>
      <c r="AD153" s="47"/>
      <c r="AE153" s="47"/>
      <c r="AF153" s="47"/>
      <c r="AG153" s="47"/>
      <c r="AH153" s="47"/>
      <c r="AI153" s="47"/>
      <c r="AJ153" s="47"/>
      <c r="AK153" s="47"/>
      <c r="AL153" s="47"/>
    </row>
    <row r="154" spans="1:38" s="2" customFormat="1" ht="12" customHeight="1">
      <c r="A154" s="301">
        <v>41301121</v>
      </c>
      <c r="B154" s="293" t="s">
        <v>185</v>
      </c>
      <c r="C154" s="292">
        <f>-SUMIF(Clasificación!C:C,'CA EF'!A154,Clasificación!G:G)</f>
        <v>0</v>
      </c>
      <c r="D154" s="290">
        <v>0</v>
      </c>
      <c r="E154" s="290">
        <v>0</v>
      </c>
      <c r="F154" s="290">
        <v>0</v>
      </c>
      <c r="G154" s="290">
        <f t="shared" si="30"/>
        <v>0</v>
      </c>
      <c r="H154" s="290">
        <v>0</v>
      </c>
      <c r="I154" s="290">
        <v>0</v>
      </c>
      <c r="J154" s="291">
        <v>0</v>
      </c>
      <c r="K154" s="290">
        <v>0</v>
      </c>
      <c r="L154" s="290">
        <v>0</v>
      </c>
      <c r="M154" s="290">
        <v>0</v>
      </c>
      <c r="N154" s="290">
        <v>0</v>
      </c>
      <c r="O154" s="290">
        <v>0</v>
      </c>
      <c r="P154" s="290">
        <v>0</v>
      </c>
      <c r="Q154" s="290">
        <v>0</v>
      </c>
      <c r="R154" s="290">
        <v>0</v>
      </c>
      <c r="S154" s="290">
        <v>0</v>
      </c>
      <c r="T154" s="290">
        <v>0</v>
      </c>
      <c r="U154" s="290">
        <v>0</v>
      </c>
      <c r="V154" s="290">
        <v>0</v>
      </c>
      <c r="W154" s="290">
        <v>0</v>
      </c>
      <c r="X154" s="290">
        <v>0</v>
      </c>
      <c r="Y154" s="296">
        <f t="shared" si="31"/>
        <v>0</v>
      </c>
      <c r="Z154" s="47"/>
      <c r="AA154" s="47"/>
      <c r="AB154" s="47"/>
      <c r="AC154" s="47"/>
      <c r="AD154" s="47"/>
      <c r="AE154" s="47"/>
      <c r="AF154" s="47"/>
      <c r="AG154" s="47"/>
      <c r="AH154" s="47"/>
      <c r="AI154" s="47"/>
      <c r="AJ154" s="47"/>
      <c r="AK154" s="47"/>
      <c r="AL154" s="47"/>
    </row>
    <row r="155" spans="1:38" s="2" customFormat="1" ht="12" customHeight="1">
      <c r="A155" s="301">
        <v>4130112131</v>
      </c>
      <c r="B155" s="293" t="s">
        <v>186</v>
      </c>
      <c r="C155" s="292">
        <f>-SUMIF(Clasificación!C:C,'CA EF'!A155,Clasificación!G:G)</f>
        <v>-456763728</v>
      </c>
      <c r="D155" s="290">
        <v>0</v>
      </c>
      <c r="E155" s="290">
        <v>0</v>
      </c>
      <c r="F155" s="290">
        <v>0</v>
      </c>
      <c r="G155" s="290">
        <f t="shared" si="30"/>
        <v>-456763728</v>
      </c>
      <c r="H155" s="291">
        <v>0</v>
      </c>
      <c r="I155" s="291">
        <v>0</v>
      </c>
      <c r="J155" s="291">
        <v>0</v>
      </c>
      <c r="K155" s="291">
        <v>0</v>
      </c>
      <c r="L155" s="291">
        <v>0</v>
      </c>
      <c r="M155" s="290">
        <v>0</v>
      </c>
      <c r="N155" s="291">
        <v>0</v>
      </c>
      <c r="O155" s="290">
        <v>0</v>
      </c>
      <c r="P155" s="290">
        <v>0</v>
      </c>
      <c r="Q155" s="291">
        <f>-G155</f>
        <v>456763728</v>
      </c>
      <c r="R155" s="291"/>
      <c r="S155" s="291"/>
      <c r="T155" s="291">
        <v>0</v>
      </c>
      <c r="U155" s="291">
        <v>0</v>
      </c>
      <c r="V155" s="291">
        <v>0</v>
      </c>
      <c r="W155" s="291">
        <v>0</v>
      </c>
      <c r="X155" s="291">
        <v>0</v>
      </c>
      <c r="Y155" s="296">
        <f t="shared" si="31"/>
        <v>0</v>
      </c>
      <c r="Z155" s="47"/>
      <c r="AA155" s="47"/>
      <c r="AB155" s="47"/>
      <c r="AC155" s="47"/>
      <c r="AD155" s="47"/>
      <c r="AE155" s="47"/>
      <c r="AF155" s="47"/>
      <c r="AG155" s="47"/>
      <c r="AH155" s="47"/>
      <c r="AI155" s="47"/>
      <c r="AJ155" s="47"/>
      <c r="AK155" s="47"/>
      <c r="AL155" s="47"/>
    </row>
    <row r="156" spans="1:38" s="2" customFormat="1" ht="12" customHeight="1">
      <c r="A156" s="301">
        <v>42</v>
      </c>
      <c r="B156" s="293" t="s">
        <v>187</v>
      </c>
      <c r="C156" s="292">
        <f>-SUMIF(Clasificación!C:C,'CA EF'!A156,Clasificación!G:G)</f>
        <v>0</v>
      </c>
      <c r="D156" s="290">
        <v>0</v>
      </c>
      <c r="E156" s="290">
        <v>0</v>
      </c>
      <c r="F156" s="290"/>
      <c r="G156" s="290">
        <f t="shared" si="30"/>
        <v>0</v>
      </c>
      <c r="H156" s="290">
        <v>0</v>
      </c>
      <c r="I156" s="290">
        <v>0</v>
      </c>
      <c r="J156" s="291">
        <v>0</v>
      </c>
      <c r="K156" s="290">
        <v>0</v>
      </c>
      <c r="L156" s="290">
        <v>0</v>
      </c>
      <c r="M156" s="290">
        <v>0</v>
      </c>
      <c r="N156" s="290">
        <v>0</v>
      </c>
      <c r="O156" s="290">
        <v>0</v>
      </c>
      <c r="P156" s="290">
        <v>0</v>
      </c>
      <c r="Q156" s="290">
        <v>0</v>
      </c>
      <c r="R156" s="290">
        <v>0</v>
      </c>
      <c r="S156" s="290">
        <v>0</v>
      </c>
      <c r="T156" s="290">
        <v>0</v>
      </c>
      <c r="U156" s="290">
        <v>0</v>
      </c>
      <c r="V156" s="290">
        <v>0</v>
      </c>
      <c r="W156" s="290">
        <v>0</v>
      </c>
      <c r="X156" s="290">
        <v>0</v>
      </c>
      <c r="Y156" s="296">
        <f t="shared" si="31"/>
        <v>0</v>
      </c>
      <c r="Z156" s="47"/>
      <c r="AA156" s="47"/>
      <c r="AB156" s="47"/>
      <c r="AC156" s="47"/>
      <c r="AD156" s="47"/>
      <c r="AE156" s="47"/>
      <c r="AF156" s="47"/>
      <c r="AG156" s="47"/>
      <c r="AH156" s="47"/>
      <c r="AI156" s="47"/>
      <c r="AJ156" s="47"/>
      <c r="AK156" s="47"/>
      <c r="AL156" s="47"/>
    </row>
    <row r="157" spans="1:38" s="2" customFormat="1" ht="12" customHeight="1">
      <c r="A157" s="301">
        <v>421</v>
      </c>
      <c r="B157" s="293" t="s">
        <v>188</v>
      </c>
      <c r="C157" s="292">
        <f>-SUMIF(Clasificación!C:C,'CA EF'!A157,Clasificación!G:G)</f>
        <v>0</v>
      </c>
      <c r="D157" s="290">
        <v>0</v>
      </c>
      <c r="E157" s="290">
        <v>0</v>
      </c>
      <c r="F157" s="290"/>
      <c r="G157" s="290">
        <f t="shared" si="30"/>
        <v>0</v>
      </c>
      <c r="H157" s="290">
        <v>0</v>
      </c>
      <c r="I157" s="290">
        <v>0</v>
      </c>
      <c r="J157" s="290">
        <v>0</v>
      </c>
      <c r="K157" s="290">
        <v>0</v>
      </c>
      <c r="L157" s="290">
        <v>0</v>
      </c>
      <c r="M157" s="290">
        <v>0</v>
      </c>
      <c r="N157" s="290">
        <v>0</v>
      </c>
      <c r="O157" s="290">
        <v>0</v>
      </c>
      <c r="P157" s="290">
        <v>0</v>
      </c>
      <c r="Q157" s="290">
        <v>0</v>
      </c>
      <c r="R157" s="290">
        <v>0</v>
      </c>
      <c r="S157" s="290">
        <v>0</v>
      </c>
      <c r="T157" s="290">
        <v>0</v>
      </c>
      <c r="U157" s="290">
        <v>0</v>
      </c>
      <c r="V157" s="290">
        <v>0</v>
      </c>
      <c r="W157" s="290">
        <v>0</v>
      </c>
      <c r="X157" s="290">
        <v>0</v>
      </c>
      <c r="Y157" s="296">
        <f t="shared" si="31"/>
        <v>0</v>
      </c>
      <c r="Z157" s="47"/>
      <c r="AA157" s="47"/>
      <c r="AB157" s="47"/>
      <c r="AC157" s="47"/>
      <c r="AD157" s="47"/>
      <c r="AE157" s="47"/>
      <c r="AF157" s="47"/>
      <c r="AG157" s="47"/>
      <c r="AH157" s="47"/>
      <c r="AI157" s="47"/>
      <c r="AJ157" s="47"/>
      <c r="AK157" s="47"/>
      <c r="AL157" s="47"/>
    </row>
    <row r="158" spans="1:38" s="2" customFormat="1" ht="12" customHeight="1">
      <c r="A158" s="301">
        <v>42101</v>
      </c>
      <c r="B158" s="293" t="s">
        <v>188</v>
      </c>
      <c r="C158" s="292">
        <f>-SUMIF(Clasificación!C:C,'CA EF'!A158,Clasificación!G:G)</f>
        <v>0</v>
      </c>
      <c r="D158" s="290">
        <v>0</v>
      </c>
      <c r="E158" s="290">
        <v>0</v>
      </c>
      <c r="F158" s="290">
        <v>0</v>
      </c>
      <c r="G158" s="290">
        <f t="shared" si="30"/>
        <v>0</v>
      </c>
      <c r="H158" s="290">
        <v>0</v>
      </c>
      <c r="I158" s="290">
        <v>0</v>
      </c>
      <c r="J158" s="290">
        <v>0</v>
      </c>
      <c r="K158" s="290">
        <v>0</v>
      </c>
      <c r="L158" s="290">
        <v>0</v>
      </c>
      <c r="M158" s="290">
        <v>0</v>
      </c>
      <c r="N158" s="290">
        <v>0</v>
      </c>
      <c r="O158" s="290">
        <v>0</v>
      </c>
      <c r="P158" s="290">
        <v>0</v>
      </c>
      <c r="Q158" s="290">
        <v>0</v>
      </c>
      <c r="R158" s="290">
        <v>0</v>
      </c>
      <c r="S158" s="290">
        <v>0</v>
      </c>
      <c r="T158" s="290">
        <v>0</v>
      </c>
      <c r="U158" s="290">
        <v>0</v>
      </c>
      <c r="V158" s="290">
        <v>0</v>
      </c>
      <c r="W158" s="290">
        <v>0</v>
      </c>
      <c r="X158" s="290">
        <v>0</v>
      </c>
      <c r="Y158" s="296">
        <f t="shared" si="31"/>
        <v>0</v>
      </c>
      <c r="Z158" s="47"/>
      <c r="AA158" s="47"/>
      <c r="AB158" s="47"/>
      <c r="AC158" s="47"/>
      <c r="AD158" s="47"/>
      <c r="AE158" s="47"/>
      <c r="AF158" s="47"/>
      <c r="AG158" s="47"/>
      <c r="AH158" s="47"/>
      <c r="AI158" s="47"/>
      <c r="AJ158" s="47"/>
      <c r="AK158" s="47"/>
      <c r="AL158" s="47"/>
    </row>
    <row r="159" spans="1:38" s="2" customFormat="1" ht="12" customHeight="1">
      <c r="A159" s="301">
        <v>421011</v>
      </c>
      <c r="B159" s="293" t="s">
        <v>188</v>
      </c>
      <c r="C159" s="292">
        <f>-SUMIF(Clasificación!C:C,'CA EF'!A159,Clasificación!G:G)</f>
        <v>0</v>
      </c>
      <c r="D159" s="290">
        <v>0</v>
      </c>
      <c r="E159" s="290">
        <v>0</v>
      </c>
      <c r="F159" s="290">
        <v>0</v>
      </c>
      <c r="G159" s="290">
        <f t="shared" si="30"/>
        <v>0</v>
      </c>
      <c r="H159" s="290">
        <v>0</v>
      </c>
      <c r="I159" s="290">
        <v>0</v>
      </c>
      <c r="J159" s="290">
        <v>0</v>
      </c>
      <c r="K159" s="290">
        <v>0</v>
      </c>
      <c r="L159" s="290">
        <v>0</v>
      </c>
      <c r="M159" s="290">
        <v>0</v>
      </c>
      <c r="N159" s="290">
        <v>0</v>
      </c>
      <c r="O159" s="290">
        <v>0</v>
      </c>
      <c r="P159" s="290">
        <v>0</v>
      </c>
      <c r="Q159" s="290">
        <v>0</v>
      </c>
      <c r="R159" s="290">
        <v>0</v>
      </c>
      <c r="S159" s="290">
        <v>0</v>
      </c>
      <c r="T159" s="290">
        <v>0</v>
      </c>
      <c r="U159" s="290">
        <v>0</v>
      </c>
      <c r="V159" s="290">
        <v>0</v>
      </c>
      <c r="W159" s="290">
        <v>0</v>
      </c>
      <c r="X159" s="290">
        <v>0</v>
      </c>
      <c r="Y159" s="296">
        <f t="shared" si="31"/>
        <v>0</v>
      </c>
      <c r="Z159" s="47"/>
      <c r="AA159" s="47"/>
      <c r="AB159" s="47"/>
      <c r="AC159" s="47"/>
      <c r="AD159" s="47"/>
      <c r="AE159" s="47"/>
      <c r="AF159" s="47"/>
      <c r="AG159" s="47"/>
      <c r="AH159" s="47"/>
      <c r="AI159" s="47"/>
      <c r="AJ159" s="47"/>
      <c r="AK159" s="47"/>
      <c r="AL159" s="47"/>
    </row>
    <row r="160" spans="1:38" s="2" customFormat="1" ht="12" customHeight="1">
      <c r="A160" s="301">
        <v>4210111</v>
      </c>
      <c r="B160" s="293" t="s">
        <v>188</v>
      </c>
      <c r="C160" s="292">
        <f>-SUMIF(Clasificación!C:C,'CA EF'!A160,Clasificación!G:G)</f>
        <v>0</v>
      </c>
      <c r="D160" s="290">
        <v>0</v>
      </c>
      <c r="E160" s="290">
        <v>0</v>
      </c>
      <c r="F160" s="290">
        <v>0</v>
      </c>
      <c r="G160" s="290">
        <f t="shared" si="30"/>
        <v>0</v>
      </c>
      <c r="H160" s="290">
        <v>0</v>
      </c>
      <c r="I160" s="290">
        <v>0</v>
      </c>
      <c r="J160" s="290">
        <v>0</v>
      </c>
      <c r="K160" s="290">
        <v>0</v>
      </c>
      <c r="L160" s="290">
        <v>0</v>
      </c>
      <c r="M160" s="290">
        <v>0</v>
      </c>
      <c r="N160" s="290">
        <v>0</v>
      </c>
      <c r="O160" s="290">
        <v>0</v>
      </c>
      <c r="P160" s="290">
        <v>0</v>
      </c>
      <c r="Q160" s="290">
        <v>0</v>
      </c>
      <c r="R160" s="290">
        <v>0</v>
      </c>
      <c r="S160" s="290">
        <v>0</v>
      </c>
      <c r="T160" s="290">
        <v>0</v>
      </c>
      <c r="U160" s="290">
        <v>0</v>
      </c>
      <c r="V160" s="290">
        <v>0</v>
      </c>
      <c r="W160" s="290">
        <v>0</v>
      </c>
      <c r="X160" s="290">
        <v>0</v>
      </c>
      <c r="Y160" s="296">
        <f t="shared" si="31"/>
        <v>0</v>
      </c>
      <c r="Z160" s="47"/>
      <c r="AA160" s="47"/>
      <c r="AB160" s="47"/>
      <c r="AC160" s="47"/>
      <c r="AD160" s="47"/>
      <c r="AE160" s="47"/>
      <c r="AF160" s="47"/>
      <c r="AG160" s="47"/>
      <c r="AH160" s="47"/>
      <c r="AI160" s="47"/>
      <c r="AJ160" s="47"/>
      <c r="AK160" s="47"/>
      <c r="AL160" s="47"/>
    </row>
    <row r="161" spans="1:38" s="2" customFormat="1" ht="12" customHeight="1">
      <c r="A161" s="301">
        <v>42101111</v>
      </c>
      <c r="B161" s="293" t="s">
        <v>189</v>
      </c>
      <c r="C161" s="292">
        <f>-SUMIF(Clasificación!C:C,'CA EF'!A161,Clasificación!G:G)</f>
        <v>0</v>
      </c>
      <c r="D161" s="290">
        <v>0</v>
      </c>
      <c r="E161" s="290">
        <v>0</v>
      </c>
      <c r="F161" s="290"/>
      <c r="G161" s="290">
        <f t="shared" si="30"/>
        <v>0</v>
      </c>
      <c r="H161" s="290">
        <v>0</v>
      </c>
      <c r="I161" s="290">
        <v>0</v>
      </c>
      <c r="J161" s="290">
        <v>0</v>
      </c>
      <c r="K161" s="290">
        <v>0</v>
      </c>
      <c r="L161" s="290">
        <v>0</v>
      </c>
      <c r="M161" s="290">
        <v>0</v>
      </c>
      <c r="N161" s="290">
        <v>0</v>
      </c>
      <c r="O161" s="290">
        <v>0</v>
      </c>
      <c r="P161" s="290">
        <v>0</v>
      </c>
      <c r="Q161" s="290">
        <v>0</v>
      </c>
      <c r="R161" s="290">
        <v>0</v>
      </c>
      <c r="S161" s="290">
        <v>0</v>
      </c>
      <c r="T161" s="290">
        <v>0</v>
      </c>
      <c r="U161" s="290">
        <v>0</v>
      </c>
      <c r="V161" s="290">
        <v>0</v>
      </c>
      <c r="W161" s="290">
        <v>0</v>
      </c>
      <c r="X161" s="290">
        <v>0</v>
      </c>
      <c r="Y161" s="296">
        <f t="shared" si="31"/>
        <v>0</v>
      </c>
      <c r="Z161" s="47"/>
      <c r="AA161" s="47"/>
      <c r="AB161" s="47"/>
      <c r="AC161" s="47"/>
      <c r="AD161" s="47"/>
      <c r="AE161" s="47"/>
      <c r="AF161" s="47"/>
      <c r="AG161" s="47"/>
      <c r="AH161" s="47"/>
      <c r="AI161" s="47"/>
      <c r="AJ161" s="47"/>
      <c r="AK161" s="47"/>
      <c r="AL161" s="47"/>
    </row>
    <row r="162" spans="1:38" s="2" customFormat="1" ht="12" customHeight="1">
      <c r="A162" s="301">
        <v>4210111101</v>
      </c>
      <c r="B162" s="293" t="s">
        <v>189</v>
      </c>
      <c r="C162" s="292">
        <f>-SUMIF(Clasificación!C:C,'CA EF'!A162,Clasificación!G:G)</f>
        <v>-22284888</v>
      </c>
      <c r="D162" s="290">
        <v>0</v>
      </c>
      <c r="E162" s="290">
        <v>0</v>
      </c>
      <c r="F162" s="290"/>
      <c r="G162" s="290">
        <f t="shared" si="30"/>
        <v>-22284888</v>
      </c>
      <c r="H162" s="291"/>
      <c r="I162" s="291"/>
      <c r="J162" s="291">
        <v>0</v>
      </c>
      <c r="K162" s="291"/>
      <c r="L162" s="291"/>
      <c r="M162" s="290"/>
      <c r="N162" s="291"/>
      <c r="O162" s="291"/>
      <c r="P162" s="291"/>
      <c r="Q162" s="291"/>
      <c r="R162" s="291">
        <f>-G162</f>
        <v>22284888</v>
      </c>
      <c r="S162" s="291"/>
      <c r="T162" s="291"/>
      <c r="U162" s="291"/>
      <c r="V162" s="291"/>
      <c r="W162" s="291"/>
      <c r="X162" s="291"/>
      <c r="Y162" s="296">
        <f t="shared" si="31"/>
        <v>0</v>
      </c>
      <c r="Z162" s="47"/>
      <c r="AA162" s="47"/>
      <c r="AB162" s="47"/>
      <c r="AC162" s="47"/>
      <c r="AD162" s="47"/>
      <c r="AE162" s="47"/>
      <c r="AF162" s="47"/>
      <c r="AG162" s="47"/>
      <c r="AH162" s="47"/>
      <c r="AI162" s="47"/>
      <c r="AJ162" s="47"/>
      <c r="AK162" s="47"/>
      <c r="AL162" s="47"/>
    </row>
    <row r="163" spans="1:38" s="2" customFormat="1" ht="12" customHeight="1">
      <c r="A163" s="301">
        <v>422</v>
      </c>
      <c r="B163" s="293" t="s">
        <v>190</v>
      </c>
      <c r="C163" s="292">
        <f>-SUMIF(Clasificación!C:C,'CA EF'!A163,Clasificación!G:G)</f>
        <v>0</v>
      </c>
      <c r="D163" s="290">
        <v>0</v>
      </c>
      <c r="E163" s="290">
        <v>0</v>
      </c>
      <c r="F163" s="290"/>
      <c r="G163" s="290">
        <f t="shared" si="30"/>
        <v>0</v>
      </c>
      <c r="H163" s="290">
        <v>0</v>
      </c>
      <c r="I163" s="290">
        <v>0</v>
      </c>
      <c r="J163" s="290">
        <v>0</v>
      </c>
      <c r="K163" s="290">
        <v>0</v>
      </c>
      <c r="L163" s="290">
        <v>0</v>
      </c>
      <c r="M163" s="290">
        <v>0</v>
      </c>
      <c r="N163" s="290">
        <v>0</v>
      </c>
      <c r="O163" s="290">
        <v>0</v>
      </c>
      <c r="P163" s="290">
        <v>0</v>
      </c>
      <c r="Q163" s="290">
        <v>0</v>
      </c>
      <c r="R163" s="290">
        <v>0</v>
      </c>
      <c r="S163" s="290">
        <v>0</v>
      </c>
      <c r="T163" s="290">
        <v>0</v>
      </c>
      <c r="U163" s="290">
        <v>0</v>
      </c>
      <c r="V163" s="290">
        <v>0</v>
      </c>
      <c r="W163" s="290">
        <v>0</v>
      </c>
      <c r="X163" s="290">
        <v>0</v>
      </c>
      <c r="Y163" s="296">
        <f t="shared" si="31"/>
        <v>0</v>
      </c>
      <c r="Z163" s="47"/>
      <c r="AA163" s="47"/>
      <c r="AB163" s="47"/>
      <c r="AC163" s="47"/>
      <c r="AD163" s="47"/>
      <c r="AE163" s="47"/>
      <c r="AF163" s="47"/>
      <c r="AG163" s="47"/>
      <c r="AH163" s="47"/>
      <c r="AI163" s="47"/>
      <c r="AJ163" s="47"/>
      <c r="AK163" s="47"/>
      <c r="AL163" s="47"/>
    </row>
    <row r="164" spans="1:38" s="2" customFormat="1" ht="12" customHeight="1">
      <c r="A164" s="301">
        <v>42201</v>
      </c>
      <c r="B164" s="293" t="s">
        <v>190</v>
      </c>
      <c r="C164" s="292">
        <f>-SUMIF(Clasificación!C:C,'CA EF'!A164,Clasificación!G:G)</f>
        <v>0</v>
      </c>
      <c r="D164" s="290">
        <v>0</v>
      </c>
      <c r="E164" s="290">
        <v>0</v>
      </c>
      <c r="F164" s="290"/>
      <c r="G164" s="290">
        <f t="shared" si="30"/>
        <v>0</v>
      </c>
      <c r="H164" s="290">
        <v>0</v>
      </c>
      <c r="I164" s="290">
        <v>0</v>
      </c>
      <c r="J164" s="290">
        <v>0</v>
      </c>
      <c r="K164" s="290">
        <v>0</v>
      </c>
      <c r="L164" s="290">
        <v>0</v>
      </c>
      <c r="M164" s="290">
        <v>0</v>
      </c>
      <c r="N164" s="290">
        <v>0</v>
      </c>
      <c r="O164" s="290">
        <v>0</v>
      </c>
      <c r="P164" s="290">
        <v>0</v>
      </c>
      <c r="Q164" s="290">
        <v>0</v>
      </c>
      <c r="R164" s="290">
        <v>0</v>
      </c>
      <c r="S164" s="290">
        <v>0</v>
      </c>
      <c r="T164" s="290">
        <v>0</v>
      </c>
      <c r="U164" s="290">
        <v>0</v>
      </c>
      <c r="V164" s="290">
        <v>0</v>
      </c>
      <c r="W164" s="290">
        <v>0</v>
      </c>
      <c r="X164" s="290">
        <v>0</v>
      </c>
      <c r="Y164" s="296">
        <f t="shared" si="31"/>
        <v>0</v>
      </c>
      <c r="Z164" s="47"/>
      <c r="AA164" s="47"/>
      <c r="AB164" s="47"/>
      <c r="AC164" s="47"/>
      <c r="AD164" s="47"/>
      <c r="AE164" s="47"/>
      <c r="AF164" s="47"/>
      <c r="AG164" s="47"/>
      <c r="AH164" s="47"/>
      <c r="AI164" s="47"/>
      <c r="AJ164" s="47"/>
      <c r="AK164" s="47"/>
      <c r="AL164" s="47"/>
    </row>
    <row r="165" spans="1:38" s="2" customFormat="1" ht="12" customHeight="1">
      <c r="A165" s="301">
        <v>422011</v>
      </c>
      <c r="B165" s="293" t="s">
        <v>190</v>
      </c>
      <c r="C165" s="292">
        <f>-SUMIF(Clasificación!C:C,'CA EF'!A165,Clasificación!G:G)</f>
        <v>0</v>
      </c>
      <c r="D165" s="290">
        <v>0</v>
      </c>
      <c r="E165" s="290">
        <v>0</v>
      </c>
      <c r="F165" s="290"/>
      <c r="G165" s="290">
        <f t="shared" si="30"/>
        <v>0</v>
      </c>
      <c r="H165" s="290">
        <v>0</v>
      </c>
      <c r="I165" s="290">
        <v>0</v>
      </c>
      <c r="J165" s="290">
        <v>0</v>
      </c>
      <c r="K165" s="290">
        <v>0</v>
      </c>
      <c r="L165" s="290">
        <v>0</v>
      </c>
      <c r="M165" s="290">
        <v>0</v>
      </c>
      <c r="N165" s="290">
        <v>0</v>
      </c>
      <c r="O165" s="290">
        <v>0</v>
      </c>
      <c r="P165" s="290">
        <v>0</v>
      </c>
      <c r="Q165" s="290">
        <v>0</v>
      </c>
      <c r="R165" s="290">
        <v>0</v>
      </c>
      <c r="S165" s="290">
        <v>0</v>
      </c>
      <c r="T165" s="290">
        <v>0</v>
      </c>
      <c r="U165" s="290">
        <v>0</v>
      </c>
      <c r="V165" s="290">
        <v>0</v>
      </c>
      <c r="W165" s="290">
        <v>0</v>
      </c>
      <c r="X165" s="290">
        <v>0</v>
      </c>
      <c r="Y165" s="296">
        <f t="shared" si="31"/>
        <v>0</v>
      </c>
      <c r="Z165" s="47"/>
      <c r="AA165" s="47"/>
      <c r="AB165" s="47"/>
      <c r="AC165" s="47"/>
      <c r="AD165" s="47"/>
      <c r="AE165" s="47"/>
      <c r="AF165" s="47"/>
      <c r="AG165" s="47"/>
      <c r="AH165" s="47"/>
      <c r="AI165" s="47"/>
      <c r="AJ165" s="47"/>
      <c r="AK165" s="47"/>
      <c r="AL165" s="47"/>
    </row>
    <row r="166" spans="1:38" s="2" customFormat="1" ht="12" customHeight="1">
      <c r="A166" s="301">
        <v>4220111</v>
      </c>
      <c r="B166" s="293" t="s">
        <v>190</v>
      </c>
      <c r="C166" s="292">
        <f>-SUMIF(Clasificación!C:C,'CA EF'!A166,Clasificación!G:G)</f>
        <v>0</v>
      </c>
      <c r="D166" s="290">
        <v>0</v>
      </c>
      <c r="E166" s="290">
        <v>0</v>
      </c>
      <c r="F166" s="290"/>
      <c r="G166" s="290">
        <f t="shared" si="30"/>
        <v>0</v>
      </c>
      <c r="H166" s="290">
        <v>0</v>
      </c>
      <c r="I166" s="290">
        <v>0</v>
      </c>
      <c r="J166" s="290">
        <v>0</v>
      </c>
      <c r="K166" s="290">
        <v>0</v>
      </c>
      <c r="L166" s="290">
        <v>0</v>
      </c>
      <c r="M166" s="290">
        <v>0</v>
      </c>
      <c r="N166" s="290">
        <v>0</v>
      </c>
      <c r="O166" s="290">
        <v>0</v>
      </c>
      <c r="P166" s="290">
        <v>0</v>
      </c>
      <c r="Q166" s="290">
        <v>0</v>
      </c>
      <c r="R166" s="290">
        <v>0</v>
      </c>
      <c r="S166" s="290">
        <v>0</v>
      </c>
      <c r="T166" s="290">
        <v>0</v>
      </c>
      <c r="U166" s="290">
        <v>0</v>
      </c>
      <c r="V166" s="290">
        <v>0</v>
      </c>
      <c r="W166" s="290">
        <v>0</v>
      </c>
      <c r="X166" s="290">
        <v>0</v>
      </c>
      <c r="Y166" s="296">
        <f t="shared" si="31"/>
        <v>0</v>
      </c>
      <c r="Z166" s="47"/>
      <c r="AA166" s="47"/>
      <c r="AB166" s="47"/>
      <c r="AC166" s="47"/>
      <c r="AD166" s="47"/>
      <c r="AE166" s="47"/>
      <c r="AF166" s="47"/>
      <c r="AG166" s="47"/>
      <c r="AH166" s="47"/>
      <c r="AI166" s="47"/>
      <c r="AJ166" s="47"/>
      <c r="AK166" s="47"/>
      <c r="AL166" s="47"/>
    </row>
    <row r="167" spans="1:38" s="2" customFormat="1" ht="12" customHeight="1">
      <c r="A167" s="301">
        <v>42201111</v>
      </c>
      <c r="B167" s="293" t="s">
        <v>190</v>
      </c>
      <c r="C167" s="292">
        <f>-SUMIF(Clasificación!C:C,'CA EF'!A167,Clasificación!G:G)</f>
        <v>0</v>
      </c>
      <c r="D167" s="290">
        <v>0</v>
      </c>
      <c r="E167" s="290">
        <v>0</v>
      </c>
      <c r="F167" s="290">
        <v>0</v>
      </c>
      <c r="G167" s="290">
        <f t="shared" si="30"/>
        <v>0</v>
      </c>
      <c r="H167" s="290">
        <v>0</v>
      </c>
      <c r="I167" s="290">
        <v>0</v>
      </c>
      <c r="J167" s="290">
        <v>0</v>
      </c>
      <c r="K167" s="290">
        <v>0</v>
      </c>
      <c r="L167" s="290">
        <v>0</v>
      </c>
      <c r="M167" s="290">
        <v>0</v>
      </c>
      <c r="N167" s="290">
        <v>0</v>
      </c>
      <c r="O167" s="290">
        <v>0</v>
      </c>
      <c r="P167" s="290">
        <v>0</v>
      </c>
      <c r="Q167" s="290">
        <v>0</v>
      </c>
      <c r="R167" s="290">
        <v>0</v>
      </c>
      <c r="S167" s="290">
        <v>0</v>
      </c>
      <c r="T167" s="290">
        <v>0</v>
      </c>
      <c r="U167" s="290">
        <v>0</v>
      </c>
      <c r="V167" s="290">
        <v>0</v>
      </c>
      <c r="W167" s="290">
        <v>0</v>
      </c>
      <c r="X167" s="290">
        <v>0</v>
      </c>
      <c r="Y167" s="296">
        <f t="shared" si="31"/>
        <v>0</v>
      </c>
      <c r="Z167" s="47"/>
      <c r="AA167" s="47"/>
      <c r="AB167" s="47"/>
      <c r="AC167" s="47"/>
      <c r="AD167" s="47"/>
      <c r="AE167" s="47"/>
      <c r="AF167" s="47"/>
      <c r="AG167" s="47"/>
      <c r="AH167" s="47"/>
      <c r="AI167" s="47"/>
      <c r="AJ167" s="47"/>
      <c r="AK167" s="47"/>
      <c r="AL167" s="47"/>
    </row>
    <row r="168" spans="1:38" s="2" customFormat="1" ht="12" customHeight="1">
      <c r="A168" s="301">
        <v>4220111101</v>
      </c>
      <c r="B168" s="293" t="s">
        <v>334</v>
      </c>
      <c r="C168" s="292">
        <f>-SUMIF(Clasificación!C:C,'CA EF'!A168,Clasificación!G:G)</f>
        <v>-3984731948</v>
      </c>
      <c r="D168" s="290">
        <v>0</v>
      </c>
      <c r="E168" s="290">
        <v>0</v>
      </c>
      <c r="F168" s="290">
        <v>0</v>
      </c>
      <c r="G168" s="290">
        <f t="shared" si="30"/>
        <v>-3984731948</v>
      </c>
      <c r="H168" s="290">
        <v>0</v>
      </c>
      <c r="I168" s="290">
        <v>0</v>
      </c>
      <c r="J168" s="290">
        <v>0</v>
      </c>
      <c r="K168" s="290">
        <v>0</v>
      </c>
      <c r="L168" s="290">
        <v>0</v>
      </c>
      <c r="M168" s="290">
        <v>0</v>
      </c>
      <c r="N168" s="290">
        <v>0</v>
      </c>
      <c r="O168" s="290">
        <v>0</v>
      </c>
      <c r="P168" s="290">
        <v>0</v>
      </c>
      <c r="Q168" s="290">
        <v>0</v>
      </c>
      <c r="R168" s="290">
        <v>0</v>
      </c>
      <c r="S168" s="290">
        <v>0</v>
      </c>
      <c r="T168" s="290">
        <v>0</v>
      </c>
      <c r="U168" s="290">
        <v>0</v>
      </c>
      <c r="V168" s="290">
        <v>0</v>
      </c>
      <c r="W168" s="290">
        <v>0</v>
      </c>
      <c r="X168" s="291">
        <f>-G168</f>
        <v>3984731948</v>
      </c>
      <c r="Y168" s="296">
        <f t="shared" si="31"/>
        <v>0</v>
      </c>
      <c r="Z168" s="47"/>
      <c r="AA168" s="47"/>
      <c r="AB168" s="47"/>
      <c r="AC168" s="47"/>
      <c r="AD168" s="47"/>
      <c r="AE168" s="47"/>
      <c r="AF168" s="47"/>
      <c r="AG168" s="47"/>
      <c r="AH168" s="47"/>
      <c r="AI168" s="47"/>
      <c r="AJ168" s="47"/>
      <c r="AK168" s="47"/>
      <c r="AL168" s="47"/>
    </row>
    <row r="169" spans="1:38" s="2" customFormat="1" ht="12" customHeight="1">
      <c r="A169" s="301">
        <v>4220111102</v>
      </c>
      <c r="B169" s="293" t="s">
        <v>192</v>
      </c>
      <c r="C169" s="292">
        <f>-SUMIF(Clasificación!C:C,'CA EF'!A169,Clasificación!G:G)</f>
        <v>-47810144</v>
      </c>
      <c r="D169" s="290">
        <v>0</v>
      </c>
      <c r="E169" s="290">
        <v>0</v>
      </c>
      <c r="F169" s="290">
        <v>0</v>
      </c>
      <c r="G169" s="290">
        <f t="shared" si="30"/>
        <v>-47810144</v>
      </c>
      <c r="H169" s="291">
        <v>0</v>
      </c>
      <c r="I169" s="291">
        <v>0</v>
      </c>
      <c r="J169" s="291">
        <v>0</v>
      </c>
      <c r="K169" s="306"/>
      <c r="L169" s="291">
        <v>0</v>
      </c>
      <c r="M169" s="291">
        <v>0</v>
      </c>
      <c r="N169" s="291">
        <v>0</v>
      </c>
      <c r="O169" s="291"/>
      <c r="P169" s="291"/>
      <c r="Q169" s="291"/>
      <c r="R169" s="291"/>
      <c r="S169" s="291"/>
      <c r="T169" s="291">
        <v>0</v>
      </c>
      <c r="U169" s="291">
        <v>0</v>
      </c>
      <c r="V169" s="291">
        <v>0</v>
      </c>
      <c r="W169" s="291">
        <v>0</v>
      </c>
      <c r="X169" s="291">
        <f>-G169</f>
        <v>47810144</v>
      </c>
      <c r="Y169" s="296">
        <f t="shared" si="31"/>
        <v>0</v>
      </c>
      <c r="Z169" s="47"/>
      <c r="AA169" s="47"/>
      <c r="AB169" s="47"/>
      <c r="AC169" s="47"/>
      <c r="AD169" s="47"/>
      <c r="AE169" s="47"/>
      <c r="AF169" s="47"/>
      <c r="AG169" s="47"/>
      <c r="AH169" s="47"/>
      <c r="AI169" s="47"/>
      <c r="AJ169" s="47"/>
      <c r="AK169" s="47"/>
      <c r="AL169" s="47"/>
    </row>
    <row r="170" spans="1:38" s="2" customFormat="1" ht="12" customHeight="1">
      <c r="A170" s="301">
        <v>48</v>
      </c>
      <c r="B170" s="293" t="s">
        <v>193</v>
      </c>
      <c r="C170" s="292">
        <f>-SUMIF(Clasificación!C:C,'CA EF'!A170,Clasificación!G:G)</f>
        <v>0</v>
      </c>
      <c r="D170" s="290">
        <v>0</v>
      </c>
      <c r="E170" s="290">
        <v>0</v>
      </c>
      <c r="F170" s="290">
        <v>0</v>
      </c>
      <c r="G170" s="290">
        <f t="shared" si="30"/>
        <v>0</v>
      </c>
      <c r="H170" s="290">
        <v>0</v>
      </c>
      <c r="I170" s="290">
        <v>0</v>
      </c>
      <c r="J170" s="290">
        <v>0</v>
      </c>
      <c r="K170" s="290">
        <v>0</v>
      </c>
      <c r="L170" s="290">
        <v>0</v>
      </c>
      <c r="M170" s="290">
        <v>0</v>
      </c>
      <c r="N170" s="290">
        <v>0</v>
      </c>
      <c r="O170" s="290">
        <v>0</v>
      </c>
      <c r="P170" s="290">
        <v>0</v>
      </c>
      <c r="Q170" s="290">
        <v>0</v>
      </c>
      <c r="R170" s="290">
        <v>0</v>
      </c>
      <c r="S170" s="290">
        <v>0</v>
      </c>
      <c r="T170" s="290">
        <v>0</v>
      </c>
      <c r="U170" s="290">
        <v>0</v>
      </c>
      <c r="V170" s="290">
        <v>0</v>
      </c>
      <c r="W170" s="290">
        <v>0</v>
      </c>
      <c r="X170" s="290">
        <v>0</v>
      </c>
      <c r="Y170" s="296">
        <f t="shared" si="31"/>
        <v>0</v>
      </c>
      <c r="Z170" s="47"/>
      <c r="AA170" s="47"/>
      <c r="AB170" s="47"/>
      <c r="AC170" s="47"/>
      <c r="AD170" s="47"/>
      <c r="AE170" s="47"/>
      <c r="AF170" s="47"/>
      <c r="AG170" s="47"/>
      <c r="AH170" s="47"/>
      <c r="AI170" s="47"/>
      <c r="AJ170" s="47"/>
      <c r="AK170" s="47"/>
      <c r="AL170" s="47"/>
    </row>
    <row r="171" spans="1:38" s="2" customFormat="1" ht="12" customHeight="1">
      <c r="A171" s="301">
        <v>481</v>
      </c>
      <c r="B171" s="293" t="s">
        <v>194</v>
      </c>
      <c r="C171" s="292">
        <f>-SUMIF(Clasificación!C:C,'CA EF'!A171,Clasificación!G:G)</f>
        <v>0</v>
      </c>
      <c r="D171" s="290">
        <v>0</v>
      </c>
      <c r="E171" s="290">
        <v>0</v>
      </c>
      <c r="F171" s="290">
        <v>0</v>
      </c>
      <c r="G171" s="290">
        <f t="shared" si="30"/>
        <v>0</v>
      </c>
      <c r="H171" s="290">
        <v>0</v>
      </c>
      <c r="I171" s="290">
        <v>0</v>
      </c>
      <c r="J171" s="290">
        <v>0</v>
      </c>
      <c r="K171" s="290">
        <v>0</v>
      </c>
      <c r="L171" s="290">
        <v>0</v>
      </c>
      <c r="M171" s="290">
        <v>0</v>
      </c>
      <c r="N171" s="290">
        <v>0</v>
      </c>
      <c r="O171" s="290">
        <v>0</v>
      </c>
      <c r="P171" s="290">
        <v>0</v>
      </c>
      <c r="Q171" s="290">
        <v>0</v>
      </c>
      <c r="R171" s="290">
        <v>0</v>
      </c>
      <c r="S171" s="290">
        <v>0</v>
      </c>
      <c r="T171" s="290">
        <v>0</v>
      </c>
      <c r="U171" s="290">
        <v>0</v>
      </c>
      <c r="V171" s="290">
        <v>0</v>
      </c>
      <c r="W171" s="290">
        <v>0</v>
      </c>
      <c r="X171" s="290">
        <v>0</v>
      </c>
      <c r="Y171" s="296">
        <f t="shared" si="31"/>
        <v>0</v>
      </c>
      <c r="Z171" s="47"/>
      <c r="AA171" s="47"/>
      <c r="AB171" s="47"/>
      <c r="AC171" s="47"/>
      <c r="AD171" s="47"/>
      <c r="AE171" s="47"/>
      <c r="AF171" s="47"/>
      <c r="AG171" s="47"/>
      <c r="AH171" s="47"/>
      <c r="AI171" s="47"/>
      <c r="AJ171" s="47"/>
      <c r="AK171" s="47"/>
      <c r="AL171" s="47"/>
    </row>
    <row r="172" spans="1:38" s="2" customFormat="1" ht="12" customHeight="1">
      <c r="A172" s="301">
        <v>48101</v>
      </c>
      <c r="B172" s="293" t="s">
        <v>194</v>
      </c>
      <c r="C172" s="292">
        <f>-SUMIF(Clasificación!C:C,'CA EF'!A172,Clasificación!G:G)</f>
        <v>0</v>
      </c>
      <c r="D172" s="290">
        <v>0</v>
      </c>
      <c r="E172" s="290">
        <v>0</v>
      </c>
      <c r="F172" s="290">
        <v>0</v>
      </c>
      <c r="G172" s="290">
        <f t="shared" ref="G172:G256" si="38">+C172-F172+D172-E172</f>
        <v>0</v>
      </c>
      <c r="H172" s="290">
        <v>0</v>
      </c>
      <c r="I172" s="290">
        <v>0</v>
      </c>
      <c r="J172" s="290">
        <v>0</v>
      </c>
      <c r="K172" s="290">
        <v>0</v>
      </c>
      <c r="L172" s="290">
        <v>0</v>
      </c>
      <c r="M172" s="290">
        <v>0</v>
      </c>
      <c r="N172" s="290">
        <v>0</v>
      </c>
      <c r="O172" s="290">
        <v>0</v>
      </c>
      <c r="P172" s="290">
        <v>0</v>
      </c>
      <c r="Q172" s="290">
        <v>0</v>
      </c>
      <c r="R172" s="290">
        <v>0</v>
      </c>
      <c r="S172" s="290">
        <v>0</v>
      </c>
      <c r="T172" s="290">
        <v>0</v>
      </c>
      <c r="U172" s="290">
        <v>0</v>
      </c>
      <c r="V172" s="290">
        <v>0</v>
      </c>
      <c r="W172" s="290">
        <v>0</v>
      </c>
      <c r="X172" s="290">
        <v>0</v>
      </c>
      <c r="Y172" s="296">
        <f t="shared" ref="Y172:Y256" si="39">SUM(G172:X172)</f>
        <v>0</v>
      </c>
      <c r="Z172" s="47"/>
      <c r="AA172" s="47"/>
      <c r="AB172" s="47"/>
      <c r="AC172" s="47"/>
      <c r="AD172" s="47"/>
      <c r="AE172" s="47"/>
      <c r="AF172" s="47"/>
      <c r="AG172" s="47"/>
      <c r="AH172" s="47"/>
      <c r="AI172" s="47"/>
      <c r="AJ172" s="47"/>
      <c r="AK172" s="47"/>
      <c r="AL172" s="47"/>
    </row>
    <row r="173" spans="1:38" s="2" customFormat="1" ht="12" customHeight="1">
      <c r="A173" s="301">
        <v>481011</v>
      </c>
      <c r="B173" s="293" t="s">
        <v>194</v>
      </c>
      <c r="C173" s="292">
        <f>-SUMIF(Clasificación!C:C,'CA EF'!A173,Clasificación!G:G)</f>
        <v>0</v>
      </c>
      <c r="D173" s="290">
        <v>0</v>
      </c>
      <c r="E173" s="290">
        <v>0</v>
      </c>
      <c r="F173" s="290">
        <v>0</v>
      </c>
      <c r="G173" s="290">
        <f t="shared" si="38"/>
        <v>0</v>
      </c>
      <c r="H173" s="290">
        <v>0</v>
      </c>
      <c r="I173" s="290">
        <v>0</v>
      </c>
      <c r="J173" s="290">
        <v>0</v>
      </c>
      <c r="K173" s="290">
        <v>0</v>
      </c>
      <c r="L173" s="290">
        <v>0</v>
      </c>
      <c r="M173" s="290">
        <v>0</v>
      </c>
      <c r="N173" s="290">
        <v>0</v>
      </c>
      <c r="O173" s="290">
        <v>0</v>
      </c>
      <c r="P173" s="290">
        <v>0</v>
      </c>
      <c r="Q173" s="290">
        <v>0</v>
      </c>
      <c r="R173" s="290">
        <v>0</v>
      </c>
      <c r="S173" s="290">
        <v>0</v>
      </c>
      <c r="T173" s="290">
        <v>0</v>
      </c>
      <c r="U173" s="290">
        <v>0</v>
      </c>
      <c r="V173" s="290">
        <v>0</v>
      </c>
      <c r="W173" s="290">
        <v>0</v>
      </c>
      <c r="X173" s="290">
        <v>0</v>
      </c>
      <c r="Y173" s="296">
        <f t="shared" si="39"/>
        <v>0</v>
      </c>
      <c r="Z173" s="47"/>
      <c r="AA173" s="47"/>
      <c r="AB173" s="47"/>
      <c r="AC173" s="47"/>
      <c r="AD173" s="47"/>
      <c r="AE173" s="47"/>
      <c r="AF173" s="47"/>
      <c r="AG173" s="47"/>
      <c r="AH173" s="47"/>
      <c r="AI173" s="47"/>
      <c r="AJ173" s="47"/>
      <c r="AK173" s="47"/>
      <c r="AL173" s="47"/>
    </row>
    <row r="174" spans="1:38" s="2" customFormat="1" ht="12" customHeight="1">
      <c r="A174" s="301">
        <v>4810111</v>
      </c>
      <c r="B174" s="293" t="s">
        <v>194</v>
      </c>
      <c r="C174" s="292">
        <f>-SUMIF(Clasificación!C:C,'CA EF'!A174,Clasificación!G:G)</f>
        <v>0</v>
      </c>
      <c r="D174" s="290">
        <v>0</v>
      </c>
      <c r="E174" s="290">
        <v>0</v>
      </c>
      <c r="F174" s="290">
        <v>0</v>
      </c>
      <c r="G174" s="290">
        <f t="shared" si="38"/>
        <v>0</v>
      </c>
      <c r="H174" s="290">
        <v>0</v>
      </c>
      <c r="I174" s="290">
        <v>0</v>
      </c>
      <c r="J174" s="290">
        <v>0</v>
      </c>
      <c r="K174" s="290">
        <v>0</v>
      </c>
      <c r="L174" s="290">
        <v>0</v>
      </c>
      <c r="M174" s="290">
        <v>0</v>
      </c>
      <c r="N174" s="290">
        <v>0</v>
      </c>
      <c r="O174" s="290">
        <v>0</v>
      </c>
      <c r="P174" s="290">
        <v>0</v>
      </c>
      <c r="Q174" s="290">
        <v>0</v>
      </c>
      <c r="R174" s="290">
        <v>0</v>
      </c>
      <c r="S174" s="290">
        <v>0</v>
      </c>
      <c r="T174" s="290">
        <v>0</v>
      </c>
      <c r="U174" s="290">
        <v>0</v>
      </c>
      <c r="V174" s="290">
        <v>0</v>
      </c>
      <c r="W174" s="290">
        <v>0</v>
      </c>
      <c r="X174" s="290">
        <v>0</v>
      </c>
      <c r="Y174" s="296">
        <f t="shared" si="39"/>
        <v>0</v>
      </c>
      <c r="Z174" s="47"/>
      <c r="AA174" s="47"/>
      <c r="AB174" s="47"/>
      <c r="AC174" s="47"/>
      <c r="AD174" s="47"/>
      <c r="AE174" s="47"/>
      <c r="AF174" s="47"/>
      <c r="AG174" s="47"/>
      <c r="AH174" s="47"/>
      <c r="AI174" s="47"/>
      <c r="AJ174" s="47"/>
      <c r="AK174" s="47"/>
      <c r="AL174" s="47"/>
    </row>
    <row r="175" spans="1:38" s="2" customFormat="1" ht="12" customHeight="1">
      <c r="A175" s="301">
        <v>48101111</v>
      </c>
      <c r="B175" s="293" t="s">
        <v>194</v>
      </c>
      <c r="C175" s="292">
        <f>-SUMIF(Clasificación!C:C,'CA EF'!A175,Clasificación!G:G)</f>
        <v>0</v>
      </c>
      <c r="D175" s="290">
        <v>0</v>
      </c>
      <c r="E175" s="290">
        <v>0</v>
      </c>
      <c r="F175" s="290">
        <v>0</v>
      </c>
      <c r="G175" s="290">
        <f t="shared" si="38"/>
        <v>0</v>
      </c>
      <c r="H175" s="290">
        <v>0</v>
      </c>
      <c r="I175" s="290">
        <v>0</v>
      </c>
      <c r="J175" s="290">
        <v>0</v>
      </c>
      <c r="K175" s="290">
        <v>0</v>
      </c>
      <c r="L175" s="290">
        <v>0</v>
      </c>
      <c r="M175" s="290">
        <v>0</v>
      </c>
      <c r="N175" s="290">
        <v>0</v>
      </c>
      <c r="O175" s="290">
        <v>0</v>
      </c>
      <c r="P175" s="290">
        <v>0</v>
      </c>
      <c r="Q175" s="290">
        <v>0</v>
      </c>
      <c r="R175" s="290">
        <v>0</v>
      </c>
      <c r="S175" s="290">
        <v>0</v>
      </c>
      <c r="T175" s="290">
        <v>0</v>
      </c>
      <c r="U175" s="290">
        <v>0</v>
      </c>
      <c r="V175" s="290">
        <v>0</v>
      </c>
      <c r="W175" s="290">
        <v>0</v>
      </c>
      <c r="X175" s="290">
        <v>0</v>
      </c>
      <c r="Y175" s="296">
        <f t="shared" si="39"/>
        <v>0</v>
      </c>
      <c r="Z175" s="47"/>
      <c r="AA175" s="47"/>
      <c r="AB175" s="47"/>
      <c r="AC175" s="47"/>
      <c r="AD175" s="47"/>
      <c r="AE175" s="47"/>
      <c r="AF175" s="47"/>
      <c r="AG175" s="47"/>
      <c r="AH175" s="47"/>
      <c r="AI175" s="47"/>
      <c r="AJ175" s="47"/>
      <c r="AK175" s="47"/>
      <c r="AL175" s="47"/>
    </row>
    <row r="176" spans="1:38" s="2" customFormat="1" ht="12" customHeight="1">
      <c r="A176" s="301">
        <v>4810111102</v>
      </c>
      <c r="B176" s="293" t="s">
        <v>195</v>
      </c>
      <c r="C176" s="292">
        <f>-SUMIF(Clasificación!C:C,'CA EF'!A176,Clasificación!G:G)</f>
        <v>-770</v>
      </c>
      <c r="D176" s="290">
        <v>0</v>
      </c>
      <c r="E176" s="290">
        <v>0</v>
      </c>
      <c r="F176" s="290">
        <v>0</v>
      </c>
      <c r="G176" s="290">
        <f t="shared" si="38"/>
        <v>-770</v>
      </c>
      <c r="H176" s="291">
        <v>0</v>
      </c>
      <c r="I176" s="291">
        <v>0</v>
      </c>
      <c r="J176" s="291">
        <v>0</v>
      </c>
      <c r="K176" s="291"/>
      <c r="L176" s="291">
        <v>0</v>
      </c>
      <c r="M176" s="290">
        <f t="shared" ref="M176:M177" si="40">-G176</f>
        <v>770</v>
      </c>
      <c r="N176" s="291">
        <v>0</v>
      </c>
      <c r="O176" s="291"/>
      <c r="P176" s="291"/>
      <c r="Q176" s="291"/>
      <c r="R176" s="291"/>
      <c r="S176" s="291"/>
      <c r="T176" s="291">
        <v>0</v>
      </c>
      <c r="U176" s="291">
        <v>0</v>
      </c>
      <c r="V176" s="291">
        <v>0</v>
      </c>
      <c r="W176" s="291">
        <v>0</v>
      </c>
      <c r="X176" s="291">
        <v>0</v>
      </c>
      <c r="Y176" s="296">
        <f t="shared" si="39"/>
        <v>0</v>
      </c>
      <c r="Z176" s="47"/>
      <c r="AA176" s="47"/>
      <c r="AB176" s="47"/>
      <c r="AC176" s="47"/>
      <c r="AD176" s="47"/>
      <c r="AE176" s="47"/>
      <c r="AF176" s="47"/>
      <c r="AG176" s="47"/>
      <c r="AH176" s="47"/>
      <c r="AI176" s="47"/>
      <c r="AJ176" s="47"/>
      <c r="AK176" s="47"/>
      <c r="AL176" s="47"/>
    </row>
    <row r="177" spans="1:38" s="2" customFormat="1" ht="12" customHeight="1">
      <c r="A177" s="301">
        <v>4810111103</v>
      </c>
      <c r="B177" s="293" t="s">
        <v>196</v>
      </c>
      <c r="C177" s="292">
        <f>-SUMIF(Clasificación!C:C,'CA EF'!A177,Clasificación!G:G)</f>
        <v>-73229</v>
      </c>
      <c r="D177" s="290">
        <v>0</v>
      </c>
      <c r="E177" s="290">
        <v>0</v>
      </c>
      <c r="F177" s="290">
        <v>0</v>
      </c>
      <c r="G177" s="290">
        <f t="shared" si="38"/>
        <v>-73229</v>
      </c>
      <c r="H177" s="291">
        <v>0</v>
      </c>
      <c r="I177" s="291">
        <v>0</v>
      </c>
      <c r="J177" s="291">
        <v>0</v>
      </c>
      <c r="K177" s="291"/>
      <c r="L177" s="291">
        <v>0</v>
      </c>
      <c r="M177" s="290">
        <f t="shared" si="40"/>
        <v>73229</v>
      </c>
      <c r="N177" s="291">
        <v>0</v>
      </c>
      <c r="O177" s="291"/>
      <c r="P177" s="291"/>
      <c r="Q177" s="291"/>
      <c r="R177" s="291"/>
      <c r="S177" s="291"/>
      <c r="T177" s="291">
        <v>0</v>
      </c>
      <c r="U177" s="291">
        <v>0</v>
      </c>
      <c r="V177" s="291">
        <v>0</v>
      </c>
      <c r="W177" s="291">
        <v>0</v>
      </c>
      <c r="X177" s="291">
        <v>0</v>
      </c>
      <c r="Y177" s="296">
        <f t="shared" si="39"/>
        <v>0</v>
      </c>
      <c r="Z177" s="47"/>
      <c r="AA177" s="47"/>
      <c r="AB177" s="47"/>
      <c r="AC177" s="47"/>
      <c r="AD177" s="47"/>
      <c r="AE177" s="47"/>
      <c r="AF177" s="47"/>
      <c r="AG177" s="47"/>
      <c r="AH177" s="47"/>
      <c r="AI177" s="47"/>
      <c r="AJ177" s="47"/>
      <c r="AK177" s="47"/>
      <c r="AL177" s="47"/>
    </row>
    <row r="178" spans="1:38" s="2" customFormat="1" ht="12" customHeight="1">
      <c r="A178" s="301"/>
      <c r="B178" s="643"/>
      <c r="C178" s="644"/>
      <c r="D178" s="625"/>
      <c r="E178" s="625"/>
      <c r="F178" s="625"/>
      <c r="G178" s="625"/>
      <c r="H178" s="626"/>
      <c r="I178" s="626"/>
      <c r="J178" s="626"/>
      <c r="K178" s="626"/>
      <c r="L178" s="626"/>
      <c r="M178" s="626"/>
      <c r="N178" s="626"/>
      <c r="O178" s="626"/>
      <c r="P178" s="626"/>
      <c r="Q178" s="626"/>
      <c r="R178" s="626"/>
      <c r="S178" s="626"/>
      <c r="T178" s="626"/>
      <c r="U178" s="626"/>
      <c r="V178" s="626"/>
      <c r="W178" s="626"/>
      <c r="X178" s="626"/>
      <c r="Y178" s="645"/>
      <c r="Z178" s="47"/>
      <c r="AA178" s="47"/>
      <c r="AB178" s="47"/>
      <c r="AC178" s="47"/>
      <c r="AD178" s="47"/>
      <c r="AE178" s="47"/>
      <c r="AF178" s="47"/>
      <c r="AG178" s="47"/>
      <c r="AH178" s="47"/>
      <c r="AI178" s="47"/>
      <c r="AJ178" s="47"/>
      <c r="AK178" s="47"/>
      <c r="AL178" s="47"/>
    </row>
    <row r="179" spans="1:38" s="305" customFormat="1" ht="12" customHeight="1">
      <c r="A179" s="304">
        <v>5</v>
      </c>
      <c r="B179" s="650" t="s">
        <v>197</v>
      </c>
      <c r="C179" s="303">
        <f>-SUM(C180:C327)-EERR!F18</f>
        <v>0</v>
      </c>
      <c r="D179" s="25">
        <v>0</v>
      </c>
      <c r="E179" s="25">
        <v>0</v>
      </c>
      <c r="F179" s="25">
        <v>0</v>
      </c>
      <c r="G179" s="25">
        <f t="shared" si="38"/>
        <v>0</v>
      </c>
      <c r="H179" s="25">
        <v>0</v>
      </c>
      <c r="I179" s="25">
        <v>0</v>
      </c>
      <c r="J179" s="25">
        <v>0</v>
      </c>
      <c r="K179" s="25">
        <v>0</v>
      </c>
      <c r="L179" s="25">
        <v>0</v>
      </c>
      <c r="M179" s="25">
        <v>0</v>
      </c>
      <c r="N179" s="25">
        <v>0</v>
      </c>
      <c r="O179" s="25">
        <v>0</v>
      </c>
      <c r="P179" s="25">
        <v>0</v>
      </c>
      <c r="Q179" s="25">
        <v>0</v>
      </c>
      <c r="R179" s="25">
        <v>0</v>
      </c>
      <c r="S179" s="25">
        <v>0</v>
      </c>
      <c r="T179" s="25">
        <v>0</v>
      </c>
      <c r="U179" s="25">
        <v>0</v>
      </c>
      <c r="V179" s="25">
        <v>0</v>
      </c>
      <c r="W179" s="25">
        <v>0</v>
      </c>
      <c r="X179" s="25">
        <v>0</v>
      </c>
      <c r="Y179" s="623">
        <f t="shared" si="39"/>
        <v>0</v>
      </c>
      <c r="Z179" s="649"/>
      <c r="AA179" s="649"/>
      <c r="AB179" s="649"/>
      <c r="AC179" s="649"/>
      <c r="AD179" s="649"/>
      <c r="AE179" s="649"/>
      <c r="AF179" s="649"/>
      <c r="AG179" s="649"/>
      <c r="AH179" s="649"/>
      <c r="AI179" s="649"/>
      <c r="AJ179" s="649"/>
      <c r="AK179" s="649"/>
      <c r="AL179" s="649"/>
    </row>
    <row r="180" spans="1:38" s="2" customFormat="1" ht="12" customHeight="1">
      <c r="A180" s="301">
        <v>51</v>
      </c>
      <c r="B180" s="293" t="s">
        <v>198</v>
      </c>
      <c r="C180" s="292">
        <f>SUMIF(Clasificación!C:C,'CA EF'!A180,Clasificación!G:G)</f>
        <v>0</v>
      </c>
      <c r="D180" s="290">
        <v>0</v>
      </c>
      <c r="E180" s="290">
        <v>0</v>
      </c>
      <c r="F180" s="290">
        <v>0</v>
      </c>
      <c r="G180" s="290">
        <f t="shared" si="38"/>
        <v>0</v>
      </c>
      <c r="H180" s="290">
        <v>0</v>
      </c>
      <c r="I180" s="290">
        <v>0</v>
      </c>
      <c r="J180" s="290">
        <v>0</v>
      </c>
      <c r="K180" s="290">
        <v>0</v>
      </c>
      <c r="L180" s="290">
        <v>0</v>
      </c>
      <c r="M180" s="290">
        <v>0</v>
      </c>
      <c r="N180" s="290">
        <v>0</v>
      </c>
      <c r="O180" s="290">
        <v>0</v>
      </c>
      <c r="P180" s="290">
        <v>0</v>
      </c>
      <c r="Q180" s="290">
        <v>0</v>
      </c>
      <c r="R180" s="290">
        <v>0</v>
      </c>
      <c r="S180" s="290">
        <v>0</v>
      </c>
      <c r="T180" s="290">
        <v>0</v>
      </c>
      <c r="U180" s="290">
        <v>0</v>
      </c>
      <c r="V180" s="290">
        <v>0</v>
      </c>
      <c r="W180" s="290">
        <v>0</v>
      </c>
      <c r="X180" s="290">
        <v>0</v>
      </c>
      <c r="Y180" s="296">
        <f t="shared" si="39"/>
        <v>0</v>
      </c>
      <c r="Z180" s="47"/>
      <c r="AA180" s="47"/>
      <c r="AB180" s="47"/>
      <c r="AC180" s="47"/>
      <c r="AD180" s="47"/>
      <c r="AE180" s="47"/>
      <c r="AF180" s="47"/>
      <c r="AG180" s="47"/>
      <c r="AH180" s="47"/>
      <c r="AI180" s="47"/>
      <c r="AJ180" s="47"/>
      <c r="AK180" s="47"/>
      <c r="AL180" s="47"/>
    </row>
    <row r="181" spans="1:38" s="2" customFormat="1" ht="12" customHeight="1">
      <c r="A181" s="301">
        <v>511</v>
      </c>
      <c r="B181" s="293" t="s">
        <v>199</v>
      </c>
      <c r="C181" s="292">
        <f>SUMIF(Clasificación!C:C,'CA EF'!A181,Clasificación!G:G)</f>
        <v>0</v>
      </c>
      <c r="D181" s="290">
        <v>0</v>
      </c>
      <c r="E181" s="290">
        <v>0</v>
      </c>
      <c r="F181" s="290">
        <v>0</v>
      </c>
      <c r="G181" s="290">
        <f t="shared" si="38"/>
        <v>0</v>
      </c>
      <c r="H181" s="290">
        <v>0</v>
      </c>
      <c r="I181" s="290">
        <v>0</v>
      </c>
      <c r="J181" s="290">
        <v>0</v>
      </c>
      <c r="K181" s="290">
        <v>0</v>
      </c>
      <c r="L181" s="290">
        <v>0</v>
      </c>
      <c r="M181" s="290">
        <v>0</v>
      </c>
      <c r="N181" s="290">
        <v>0</v>
      </c>
      <c r="O181" s="290">
        <v>0</v>
      </c>
      <c r="P181" s="290">
        <v>0</v>
      </c>
      <c r="Q181" s="290">
        <v>0</v>
      </c>
      <c r="R181" s="290">
        <v>0</v>
      </c>
      <c r="S181" s="290">
        <v>0</v>
      </c>
      <c r="T181" s="290">
        <v>0</v>
      </c>
      <c r="U181" s="290">
        <v>0</v>
      </c>
      <c r="V181" s="290">
        <v>0</v>
      </c>
      <c r="W181" s="290">
        <v>0</v>
      </c>
      <c r="X181" s="290">
        <v>0</v>
      </c>
      <c r="Y181" s="296">
        <f t="shared" si="39"/>
        <v>0</v>
      </c>
      <c r="Z181" s="47"/>
      <c r="AA181" s="47"/>
      <c r="AB181" s="47"/>
      <c r="AC181" s="47"/>
      <c r="AD181" s="47"/>
      <c r="AE181" s="47"/>
      <c r="AF181" s="47"/>
      <c r="AG181" s="47"/>
      <c r="AH181" s="47"/>
      <c r="AI181" s="47"/>
      <c r="AJ181" s="47"/>
      <c r="AK181" s="47"/>
      <c r="AL181" s="47"/>
    </row>
    <row r="182" spans="1:38" s="2" customFormat="1" ht="12" customHeight="1">
      <c r="A182" s="301">
        <v>51101</v>
      </c>
      <c r="B182" s="293" t="s">
        <v>200</v>
      </c>
      <c r="C182" s="292">
        <f>SUMIF(Clasificación!C:C,'CA EF'!A182,Clasificación!G:G)</f>
        <v>0</v>
      </c>
      <c r="D182" s="290">
        <v>0</v>
      </c>
      <c r="E182" s="290">
        <v>0</v>
      </c>
      <c r="F182" s="290">
        <v>0</v>
      </c>
      <c r="G182" s="290">
        <f t="shared" si="38"/>
        <v>0</v>
      </c>
      <c r="H182" s="290">
        <v>0</v>
      </c>
      <c r="I182" s="290">
        <v>0</v>
      </c>
      <c r="J182" s="290">
        <v>0</v>
      </c>
      <c r="K182" s="290">
        <v>0</v>
      </c>
      <c r="L182" s="290">
        <v>0</v>
      </c>
      <c r="M182" s="290">
        <v>0</v>
      </c>
      <c r="N182" s="290">
        <v>0</v>
      </c>
      <c r="O182" s="290">
        <v>0</v>
      </c>
      <c r="P182" s="290">
        <v>0</v>
      </c>
      <c r="Q182" s="290">
        <v>0</v>
      </c>
      <c r="R182" s="290">
        <v>0</v>
      </c>
      <c r="S182" s="290">
        <v>0</v>
      </c>
      <c r="T182" s="290">
        <v>0</v>
      </c>
      <c r="U182" s="290">
        <v>0</v>
      </c>
      <c r="V182" s="290">
        <v>0</v>
      </c>
      <c r="W182" s="290">
        <v>0</v>
      </c>
      <c r="X182" s="290">
        <v>0</v>
      </c>
      <c r="Y182" s="296">
        <f t="shared" si="39"/>
        <v>0</v>
      </c>
      <c r="Z182" s="47"/>
      <c r="AA182" s="47"/>
      <c r="AB182" s="47"/>
      <c r="AC182" s="47"/>
      <c r="AD182" s="47"/>
      <c r="AE182" s="47"/>
      <c r="AF182" s="47"/>
      <c r="AG182" s="47"/>
      <c r="AH182" s="47"/>
      <c r="AI182" s="47"/>
      <c r="AJ182" s="47"/>
      <c r="AK182" s="47"/>
      <c r="AL182" s="47"/>
    </row>
    <row r="183" spans="1:38" s="2" customFormat="1" ht="12" customHeight="1">
      <c r="A183" s="301">
        <v>511011</v>
      </c>
      <c r="B183" s="293" t="s">
        <v>200</v>
      </c>
      <c r="C183" s="292">
        <f>SUMIF(Clasificación!C:C,'CA EF'!A183,Clasificación!G:G)</f>
        <v>0</v>
      </c>
      <c r="D183" s="290">
        <v>0</v>
      </c>
      <c r="E183" s="290">
        <v>0</v>
      </c>
      <c r="F183" s="290">
        <v>0</v>
      </c>
      <c r="G183" s="290">
        <f t="shared" si="38"/>
        <v>0</v>
      </c>
      <c r="H183" s="290">
        <v>0</v>
      </c>
      <c r="I183" s="290">
        <v>0</v>
      </c>
      <c r="J183" s="290">
        <v>0</v>
      </c>
      <c r="K183" s="290">
        <v>0</v>
      </c>
      <c r="L183" s="290">
        <v>0</v>
      </c>
      <c r="M183" s="290">
        <v>0</v>
      </c>
      <c r="N183" s="290">
        <v>0</v>
      </c>
      <c r="O183" s="290">
        <v>0</v>
      </c>
      <c r="P183" s="290">
        <v>0</v>
      </c>
      <c r="Q183" s="290">
        <v>0</v>
      </c>
      <c r="R183" s="290">
        <v>0</v>
      </c>
      <c r="S183" s="290">
        <v>0</v>
      </c>
      <c r="T183" s="290">
        <v>0</v>
      </c>
      <c r="U183" s="290">
        <v>0</v>
      </c>
      <c r="V183" s="290">
        <v>0</v>
      </c>
      <c r="W183" s="290">
        <v>0</v>
      </c>
      <c r="X183" s="290">
        <v>0</v>
      </c>
      <c r="Y183" s="296">
        <f t="shared" si="39"/>
        <v>0</v>
      </c>
      <c r="Z183" s="47"/>
      <c r="AA183" s="47"/>
      <c r="AB183" s="47"/>
      <c r="AC183" s="47"/>
      <c r="AD183" s="47"/>
      <c r="AE183" s="47"/>
      <c r="AF183" s="47"/>
      <c r="AG183" s="47"/>
      <c r="AH183" s="47"/>
      <c r="AI183" s="47"/>
      <c r="AJ183" s="47"/>
      <c r="AK183" s="47"/>
      <c r="AL183" s="47"/>
    </row>
    <row r="184" spans="1:38" s="2" customFormat="1" ht="12" customHeight="1">
      <c r="A184" s="301">
        <v>5110111</v>
      </c>
      <c r="B184" s="293" t="s">
        <v>200</v>
      </c>
      <c r="C184" s="292">
        <f>SUMIF(Clasificación!C:C,'CA EF'!A184,Clasificación!G:G)</f>
        <v>0</v>
      </c>
      <c r="D184" s="290">
        <v>0</v>
      </c>
      <c r="E184" s="290">
        <v>0</v>
      </c>
      <c r="F184" s="290">
        <v>0</v>
      </c>
      <c r="G184" s="290">
        <f t="shared" si="38"/>
        <v>0</v>
      </c>
      <c r="H184" s="290">
        <v>0</v>
      </c>
      <c r="I184" s="290">
        <v>0</v>
      </c>
      <c r="J184" s="290">
        <v>0</v>
      </c>
      <c r="K184" s="290">
        <v>0</v>
      </c>
      <c r="L184" s="290">
        <v>0</v>
      </c>
      <c r="M184" s="290">
        <v>0</v>
      </c>
      <c r="N184" s="290">
        <v>0</v>
      </c>
      <c r="O184" s="290">
        <v>0</v>
      </c>
      <c r="P184" s="290">
        <v>0</v>
      </c>
      <c r="Q184" s="290">
        <v>0</v>
      </c>
      <c r="R184" s="290">
        <v>0</v>
      </c>
      <c r="S184" s="290">
        <v>0</v>
      </c>
      <c r="T184" s="290">
        <v>0</v>
      </c>
      <c r="U184" s="290">
        <v>0</v>
      </c>
      <c r="V184" s="290">
        <v>0</v>
      </c>
      <c r="W184" s="290">
        <v>0</v>
      </c>
      <c r="X184" s="290">
        <v>0</v>
      </c>
      <c r="Y184" s="296">
        <f t="shared" si="39"/>
        <v>0</v>
      </c>
      <c r="Z184" s="47"/>
      <c r="AA184" s="47"/>
      <c r="AB184" s="47"/>
      <c r="AC184" s="47"/>
      <c r="AD184" s="47"/>
      <c r="AE184" s="47"/>
      <c r="AF184" s="47"/>
      <c r="AG184" s="47"/>
      <c r="AH184" s="47"/>
      <c r="AI184" s="47"/>
      <c r="AJ184" s="47"/>
      <c r="AK184" s="47"/>
      <c r="AL184" s="47"/>
    </row>
    <row r="185" spans="1:38" s="2" customFormat="1" ht="12" customHeight="1">
      <c r="A185" s="301">
        <v>51101111</v>
      </c>
      <c r="B185" s="293" t="s">
        <v>201</v>
      </c>
      <c r="C185" s="292">
        <f>SUMIF(Clasificación!C:C,'CA EF'!A185,Clasificación!G:G)</f>
        <v>0</v>
      </c>
      <c r="D185" s="290">
        <v>0</v>
      </c>
      <c r="E185" s="290">
        <v>0</v>
      </c>
      <c r="F185" s="290">
        <v>0</v>
      </c>
      <c r="G185" s="290">
        <f t="shared" si="38"/>
        <v>0</v>
      </c>
      <c r="H185" s="290">
        <v>0</v>
      </c>
      <c r="I185" s="290">
        <v>0</v>
      </c>
      <c r="J185" s="290">
        <v>0</v>
      </c>
      <c r="K185" s="290">
        <v>0</v>
      </c>
      <c r="L185" s="290">
        <v>0</v>
      </c>
      <c r="M185" s="290">
        <v>0</v>
      </c>
      <c r="N185" s="290">
        <v>0</v>
      </c>
      <c r="O185" s="290">
        <v>0</v>
      </c>
      <c r="P185" s="290">
        <v>0</v>
      </c>
      <c r="Q185" s="290">
        <v>0</v>
      </c>
      <c r="R185" s="290">
        <v>0</v>
      </c>
      <c r="S185" s="290">
        <v>0</v>
      </c>
      <c r="T185" s="290">
        <v>0</v>
      </c>
      <c r="U185" s="290">
        <v>0</v>
      </c>
      <c r="V185" s="290">
        <v>0</v>
      </c>
      <c r="W185" s="290">
        <v>0</v>
      </c>
      <c r="X185" s="290">
        <v>0</v>
      </c>
      <c r="Y185" s="296">
        <f t="shared" si="39"/>
        <v>0</v>
      </c>
      <c r="Z185" s="47"/>
      <c r="AA185" s="47"/>
      <c r="AB185" s="47"/>
      <c r="AC185" s="47"/>
      <c r="AD185" s="47"/>
      <c r="AE185" s="47"/>
      <c r="AF185" s="47"/>
      <c r="AG185" s="47"/>
      <c r="AH185" s="47"/>
      <c r="AI185" s="47"/>
      <c r="AJ185" s="47"/>
      <c r="AK185" s="47"/>
      <c r="AL185" s="47"/>
    </row>
    <row r="186" spans="1:38" s="2" customFormat="1" ht="12" customHeight="1">
      <c r="A186" s="301">
        <v>5110111103</v>
      </c>
      <c r="B186" s="293" t="s">
        <v>202</v>
      </c>
      <c r="C186" s="292">
        <f>SUMIF(Clasificación!C:C,'CA EF'!A186,Clasificación!G:G)</f>
        <v>1552701425</v>
      </c>
      <c r="D186" s="290">
        <v>0</v>
      </c>
      <c r="E186" s="290">
        <v>0</v>
      </c>
      <c r="F186" s="290">
        <v>0</v>
      </c>
      <c r="G186" s="290">
        <f t="shared" si="38"/>
        <v>1552701425</v>
      </c>
      <c r="H186" s="291">
        <v>0</v>
      </c>
      <c r="I186" s="291">
        <v>0</v>
      </c>
      <c r="J186" s="291">
        <v>0</v>
      </c>
      <c r="K186" s="291"/>
      <c r="L186" s="291">
        <v>0</v>
      </c>
      <c r="M186" s="290">
        <f>-G186</f>
        <v>-1552701425</v>
      </c>
      <c r="N186" s="291">
        <v>0</v>
      </c>
      <c r="O186" s="290">
        <v>0</v>
      </c>
      <c r="P186" s="290">
        <v>0</v>
      </c>
      <c r="Q186" s="290">
        <v>0</v>
      </c>
      <c r="R186" s="290">
        <v>0</v>
      </c>
      <c r="S186" s="290">
        <v>0</v>
      </c>
      <c r="T186" s="290">
        <v>0</v>
      </c>
      <c r="U186" s="290">
        <v>0</v>
      </c>
      <c r="V186" s="290">
        <v>0</v>
      </c>
      <c r="W186" s="290">
        <v>0</v>
      </c>
      <c r="X186" s="290">
        <v>0</v>
      </c>
      <c r="Y186" s="296">
        <f t="shared" si="39"/>
        <v>0</v>
      </c>
      <c r="Z186" s="47"/>
      <c r="AA186" s="47"/>
      <c r="AB186" s="47"/>
      <c r="AC186" s="47"/>
      <c r="AD186" s="47"/>
      <c r="AE186" s="47"/>
      <c r="AF186" s="47"/>
      <c r="AG186" s="47"/>
      <c r="AH186" s="47"/>
      <c r="AI186" s="47"/>
      <c r="AJ186" s="47"/>
      <c r="AK186" s="47"/>
      <c r="AL186" s="47"/>
    </row>
    <row r="187" spans="1:38" s="2" customFormat="1" ht="10.199999999999999">
      <c r="A187" s="301">
        <v>5110111104</v>
      </c>
      <c r="B187" s="293" t="s">
        <v>203</v>
      </c>
      <c r="C187" s="292">
        <f>SUMIF(Clasificación!C:C,'CA EF'!A187,Clasificación!G:G)</f>
        <v>119418440</v>
      </c>
      <c r="D187" s="290">
        <v>0</v>
      </c>
      <c r="E187" s="290">
        <v>0</v>
      </c>
      <c r="F187" s="290">
        <v>0</v>
      </c>
      <c r="G187" s="290">
        <f t="shared" ref="G187" si="41">+C187-F187+D187-E187</f>
        <v>119418440</v>
      </c>
      <c r="H187" s="291">
        <v>0</v>
      </c>
      <c r="I187" s="291">
        <v>0</v>
      </c>
      <c r="J187" s="291">
        <v>0</v>
      </c>
      <c r="K187" s="291"/>
      <c r="L187" s="291">
        <v>0</v>
      </c>
      <c r="M187" s="290">
        <f>-G187</f>
        <v>-119418440</v>
      </c>
      <c r="N187" s="291">
        <v>0</v>
      </c>
      <c r="O187" s="290">
        <v>0</v>
      </c>
      <c r="P187" s="290">
        <v>0</v>
      </c>
      <c r="Q187" s="290">
        <v>0</v>
      </c>
      <c r="R187" s="290">
        <v>0</v>
      </c>
      <c r="S187" s="290">
        <v>0</v>
      </c>
      <c r="T187" s="290">
        <v>0</v>
      </c>
      <c r="U187" s="290">
        <v>0</v>
      </c>
      <c r="V187" s="290">
        <v>0</v>
      </c>
      <c r="W187" s="290">
        <v>0</v>
      </c>
      <c r="X187" s="290">
        <v>0</v>
      </c>
      <c r="Y187" s="296">
        <f t="shared" ref="Y187" si="42">SUM(G187:X187)</f>
        <v>0</v>
      </c>
      <c r="Z187" s="47"/>
      <c r="AA187" s="47"/>
      <c r="AB187" s="47"/>
      <c r="AC187" s="47"/>
      <c r="AD187" s="47"/>
      <c r="AE187" s="47"/>
      <c r="AF187" s="47"/>
      <c r="AG187" s="47"/>
      <c r="AH187" s="47"/>
      <c r="AI187" s="47"/>
      <c r="AJ187" s="47"/>
      <c r="AK187" s="47"/>
      <c r="AL187" s="47"/>
    </row>
    <row r="188" spans="1:38" s="2" customFormat="1" ht="10.199999999999999">
      <c r="A188" s="301">
        <v>51101113</v>
      </c>
      <c r="B188" s="293" t="s">
        <v>204</v>
      </c>
      <c r="C188" s="292">
        <f>SUMIF(Clasificación!C:C,'CA EF'!A188,Clasificación!G:G)</f>
        <v>0</v>
      </c>
      <c r="D188" s="290">
        <v>0</v>
      </c>
      <c r="E188" s="290">
        <v>0</v>
      </c>
      <c r="F188" s="290">
        <v>0</v>
      </c>
      <c r="G188" s="290">
        <f t="shared" ref="G188:G190" si="43">+C188-F188+D188-E188</f>
        <v>0</v>
      </c>
      <c r="H188" s="291">
        <f>-G188</f>
        <v>0</v>
      </c>
      <c r="I188" s="291">
        <v>0</v>
      </c>
      <c r="J188" s="291">
        <v>0</v>
      </c>
      <c r="K188" s="291"/>
      <c r="L188" s="291">
        <v>0</v>
      </c>
      <c r="M188" s="290">
        <v>0</v>
      </c>
      <c r="N188" s="291">
        <v>0</v>
      </c>
      <c r="O188" s="290">
        <v>0</v>
      </c>
      <c r="P188" s="290">
        <v>0</v>
      </c>
      <c r="Q188" s="290">
        <v>0</v>
      </c>
      <c r="R188" s="290">
        <v>0</v>
      </c>
      <c r="S188" s="290">
        <v>0</v>
      </c>
      <c r="T188" s="290">
        <v>0</v>
      </c>
      <c r="U188" s="290">
        <v>0</v>
      </c>
      <c r="V188" s="290">
        <v>0</v>
      </c>
      <c r="W188" s="290">
        <v>0</v>
      </c>
      <c r="X188" s="290">
        <v>0</v>
      </c>
      <c r="Y188" s="296">
        <f t="shared" ref="Y188:Y190" si="44">SUM(G188:X188)</f>
        <v>0</v>
      </c>
      <c r="Z188" s="47"/>
      <c r="AA188" s="47"/>
      <c r="AB188" s="47"/>
      <c r="AC188" s="47"/>
      <c r="AD188" s="47"/>
      <c r="AE188" s="47"/>
      <c r="AF188" s="47"/>
      <c r="AG188" s="47"/>
      <c r="AH188" s="47"/>
      <c r="AI188" s="47"/>
      <c r="AJ188" s="47"/>
      <c r="AK188" s="47"/>
      <c r="AL188" s="47"/>
    </row>
    <row r="189" spans="1:38" s="659" customFormat="1" ht="12" customHeight="1">
      <c r="A189" s="652">
        <v>5110111301</v>
      </c>
      <c r="B189" s="653" t="s">
        <v>205</v>
      </c>
      <c r="C189" s="654">
        <f>SUMIF(Clasificación!C:C,'CA EF'!A189,Clasificación!G:G)</f>
        <v>13916359</v>
      </c>
      <c r="D189" s="655">
        <v>0</v>
      </c>
      <c r="E189" s="655">
        <v>0</v>
      </c>
      <c r="F189" s="655">
        <v>0</v>
      </c>
      <c r="G189" s="655">
        <f t="shared" si="43"/>
        <v>13916359</v>
      </c>
      <c r="H189" s="656"/>
      <c r="I189" s="656">
        <v>0</v>
      </c>
      <c r="J189" s="656">
        <v>0</v>
      </c>
      <c r="K189" s="656"/>
      <c r="L189" s="656">
        <v>0</v>
      </c>
      <c r="M189" s="655">
        <f>-G189</f>
        <v>-13916359</v>
      </c>
      <c r="N189" s="656">
        <v>0</v>
      </c>
      <c r="O189" s="655">
        <v>0</v>
      </c>
      <c r="P189" s="655">
        <v>0</v>
      </c>
      <c r="Q189" s="655">
        <v>0</v>
      </c>
      <c r="R189" s="655">
        <v>0</v>
      </c>
      <c r="S189" s="655">
        <v>0</v>
      </c>
      <c r="T189" s="655">
        <v>0</v>
      </c>
      <c r="U189" s="655">
        <v>0</v>
      </c>
      <c r="V189" s="655">
        <v>0</v>
      </c>
      <c r="W189" s="655">
        <v>0</v>
      </c>
      <c r="X189" s="655">
        <v>0</v>
      </c>
      <c r="Y189" s="657">
        <f t="shared" si="44"/>
        <v>0</v>
      </c>
      <c r="Z189" s="658"/>
      <c r="AA189" s="658"/>
      <c r="AB189" s="658"/>
      <c r="AC189" s="658"/>
      <c r="AD189" s="658"/>
      <c r="AE189" s="658"/>
      <c r="AF189" s="658"/>
      <c r="AG189" s="658"/>
      <c r="AH189" s="658"/>
      <c r="AI189" s="658"/>
      <c r="AJ189" s="658"/>
      <c r="AK189" s="658"/>
      <c r="AL189" s="658"/>
    </row>
    <row r="190" spans="1:38" s="659" customFormat="1" ht="12" customHeight="1">
      <c r="A190" s="652">
        <v>5110111303</v>
      </c>
      <c r="B190" s="653" t="s">
        <v>206</v>
      </c>
      <c r="C190" s="654">
        <f>SUMIF(Clasificación!C:C,'CA EF'!A190,Clasificación!G:G)</f>
        <v>364811</v>
      </c>
      <c r="D190" s="655">
        <v>0</v>
      </c>
      <c r="E190" s="655">
        <v>0</v>
      </c>
      <c r="F190" s="655">
        <v>0</v>
      </c>
      <c r="G190" s="655">
        <f t="shared" si="43"/>
        <v>364811</v>
      </c>
      <c r="H190" s="656"/>
      <c r="I190" s="656">
        <v>0</v>
      </c>
      <c r="J190" s="656">
        <v>0</v>
      </c>
      <c r="K190" s="656"/>
      <c r="L190" s="656">
        <v>0</v>
      </c>
      <c r="M190" s="655">
        <f>-G190</f>
        <v>-364811</v>
      </c>
      <c r="N190" s="656">
        <v>0</v>
      </c>
      <c r="O190" s="655">
        <v>0</v>
      </c>
      <c r="P190" s="655">
        <v>0</v>
      </c>
      <c r="Q190" s="655">
        <v>0</v>
      </c>
      <c r="R190" s="655">
        <v>0</v>
      </c>
      <c r="S190" s="655">
        <v>0</v>
      </c>
      <c r="T190" s="655">
        <v>0</v>
      </c>
      <c r="U190" s="655">
        <v>0</v>
      </c>
      <c r="V190" s="655">
        <v>0</v>
      </c>
      <c r="W190" s="655">
        <v>0</v>
      </c>
      <c r="X190" s="655">
        <v>0</v>
      </c>
      <c r="Y190" s="657">
        <f t="shared" si="44"/>
        <v>0</v>
      </c>
      <c r="Z190" s="658"/>
      <c r="AA190" s="658"/>
      <c r="AB190" s="658"/>
      <c r="AC190" s="658"/>
      <c r="AD190" s="658"/>
      <c r="AE190" s="658"/>
      <c r="AF190" s="658"/>
      <c r="AG190" s="658"/>
      <c r="AH190" s="658"/>
      <c r="AI190" s="658"/>
      <c r="AJ190" s="658"/>
      <c r="AK190" s="658"/>
      <c r="AL190" s="658"/>
    </row>
    <row r="191" spans="1:38" s="2" customFormat="1" ht="12" customHeight="1">
      <c r="A191" s="301">
        <v>51103</v>
      </c>
      <c r="B191" s="293" t="s">
        <v>207</v>
      </c>
      <c r="C191" s="292">
        <f>SUMIF(Clasificación!C:C,'CA EF'!A191,Clasificación!G:G)</f>
        <v>0</v>
      </c>
      <c r="D191" s="290">
        <v>0</v>
      </c>
      <c r="E191" s="290">
        <v>0</v>
      </c>
      <c r="F191" s="290">
        <v>0</v>
      </c>
      <c r="G191" s="290">
        <f t="shared" si="38"/>
        <v>0</v>
      </c>
      <c r="H191" s="290">
        <v>0</v>
      </c>
      <c r="I191" s="290">
        <v>0</v>
      </c>
      <c r="J191" s="290">
        <v>0</v>
      </c>
      <c r="K191" s="290">
        <v>0</v>
      </c>
      <c r="L191" s="290">
        <v>0</v>
      </c>
      <c r="M191" s="290">
        <v>0</v>
      </c>
      <c r="N191" s="290">
        <v>0</v>
      </c>
      <c r="O191" s="290">
        <v>0</v>
      </c>
      <c r="P191" s="290">
        <v>0</v>
      </c>
      <c r="Q191" s="290">
        <v>0</v>
      </c>
      <c r="R191" s="290">
        <v>0</v>
      </c>
      <c r="S191" s="290">
        <v>0</v>
      </c>
      <c r="T191" s="290">
        <v>0</v>
      </c>
      <c r="U191" s="290">
        <v>0</v>
      </c>
      <c r="V191" s="290">
        <v>0</v>
      </c>
      <c r="W191" s="290">
        <v>0</v>
      </c>
      <c r="X191" s="290">
        <v>0</v>
      </c>
      <c r="Y191" s="296">
        <f t="shared" si="39"/>
        <v>0</v>
      </c>
      <c r="Z191" s="47"/>
      <c r="AA191" s="47"/>
      <c r="AB191" s="47"/>
      <c r="AC191" s="47"/>
      <c r="AD191" s="47"/>
      <c r="AE191" s="47"/>
      <c r="AF191" s="47"/>
      <c r="AG191" s="47"/>
      <c r="AH191" s="47"/>
      <c r="AI191" s="47"/>
      <c r="AJ191" s="47"/>
      <c r="AK191" s="47"/>
      <c r="AL191" s="47"/>
    </row>
    <row r="192" spans="1:38" s="2" customFormat="1" ht="12" customHeight="1">
      <c r="A192" s="301">
        <v>511031</v>
      </c>
      <c r="B192" s="293" t="s">
        <v>184</v>
      </c>
      <c r="C192" s="292">
        <f>SUMIF(Clasificación!C:C,'CA EF'!A192,Clasificación!G:G)</f>
        <v>0</v>
      </c>
      <c r="D192" s="290">
        <v>0</v>
      </c>
      <c r="E192" s="290">
        <v>0</v>
      </c>
      <c r="F192" s="290">
        <v>0</v>
      </c>
      <c r="G192" s="290">
        <f t="shared" si="38"/>
        <v>0</v>
      </c>
      <c r="H192" s="290">
        <v>0</v>
      </c>
      <c r="I192" s="290">
        <v>0</v>
      </c>
      <c r="J192" s="290">
        <v>0</v>
      </c>
      <c r="K192" s="290">
        <v>0</v>
      </c>
      <c r="L192" s="290">
        <v>0</v>
      </c>
      <c r="M192" s="290">
        <v>0</v>
      </c>
      <c r="N192" s="290">
        <v>0</v>
      </c>
      <c r="O192" s="290">
        <v>0</v>
      </c>
      <c r="P192" s="290">
        <v>0</v>
      </c>
      <c r="Q192" s="290">
        <v>0</v>
      </c>
      <c r="R192" s="290">
        <v>0</v>
      </c>
      <c r="S192" s="290">
        <v>0</v>
      </c>
      <c r="T192" s="290">
        <v>0</v>
      </c>
      <c r="U192" s="290">
        <v>0</v>
      </c>
      <c r="V192" s="290">
        <v>0</v>
      </c>
      <c r="W192" s="290">
        <v>0</v>
      </c>
      <c r="X192" s="290">
        <v>0</v>
      </c>
      <c r="Y192" s="296">
        <f t="shared" si="39"/>
        <v>0</v>
      </c>
      <c r="Z192" s="47"/>
      <c r="AA192" s="47"/>
      <c r="AB192" s="47"/>
      <c r="AC192" s="47"/>
      <c r="AD192" s="47"/>
      <c r="AE192" s="47"/>
      <c r="AF192" s="47"/>
      <c r="AG192" s="47"/>
      <c r="AH192" s="47"/>
      <c r="AI192" s="47"/>
      <c r="AJ192" s="47"/>
      <c r="AK192" s="47"/>
      <c r="AL192" s="47"/>
    </row>
    <row r="193" spans="1:38" s="2" customFormat="1" ht="12" customHeight="1">
      <c r="A193" s="301">
        <v>5110311</v>
      </c>
      <c r="B193" s="293" t="s">
        <v>184</v>
      </c>
      <c r="C193" s="292">
        <f>SUMIF(Clasificación!C:C,'CA EF'!A193,Clasificación!G:G)</f>
        <v>0</v>
      </c>
      <c r="D193" s="290">
        <v>0</v>
      </c>
      <c r="E193" s="290">
        <v>0</v>
      </c>
      <c r="F193" s="290">
        <v>0</v>
      </c>
      <c r="G193" s="290">
        <f t="shared" si="38"/>
        <v>0</v>
      </c>
      <c r="H193" s="290">
        <v>0</v>
      </c>
      <c r="I193" s="290">
        <v>0</v>
      </c>
      <c r="J193" s="290">
        <v>0</v>
      </c>
      <c r="K193" s="290">
        <v>0</v>
      </c>
      <c r="L193" s="290">
        <v>0</v>
      </c>
      <c r="M193" s="290">
        <v>0</v>
      </c>
      <c r="N193" s="290">
        <v>0</v>
      </c>
      <c r="O193" s="290">
        <v>0</v>
      </c>
      <c r="P193" s="290">
        <v>0</v>
      </c>
      <c r="Q193" s="290">
        <v>0</v>
      </c>
      <c r="R193" s="290">
        <v>0</v>
      </c>
      <c r="S193" s="290">
        <v>0</v>
      </c>
      <c r="T193" s="290">
        <v>0</v>
      </c>
      <c r="U193" s="290">
        <v>0</v>
      </c>
      <c r="V193" s="290">
        <v>0</v>
      </c>
      <c r="W193" s="290">
        <v>0</v>
      </c>
      <c r="X193" s="290">
        <v>0</v>
      </c>
      <c r="Y193" s="296">
        <f t="shared" si="39"/>
        <v>0</v>
      </c>
      <c r="Z193" s="47"/>
      <c r="AA193" s="47"/>
      <c r="AB193" s="47"/>
      <c r="AC193" s="47"/>
      <c r="AD193" s="47"/>
      <c r="AE193" s="47"/>
      <c r="AF193" s="47"/>
      <c r="AG193" s="47"/>
      <c r="AH193" s="47"/>
      <c r="AI193" s="47"/>
      <c r="AJ193" s="47"/>
      <c r="AK193" s="47"/>
      <c r="AL193" s="47"/>
    </row>
    <row r="194" spans="1:38" s="2" customFormat="1" ht="12" customHeight="1">
      <c r="A194" s="301">
        <v>51103112</v>
      </c>
      <c r="B194" s="293" t="s">
        <v>644</v>
      </c>
      <c r="C194" s="292">
        <f>SUMIF(Clasificación!C:C,'CA EF'!A194,Clasificación!G:G)</f>
        <v>0</v>
      </c>
      <c r="D194" s="290">
        <v>0</v>
      </c>
      <c r="E194" s="290">
        <v>0</v>
      </c>
      <c r="F194" s="290">
        <v>0</v>
      </c>
      <c r="G194" s="290">
        <f t="shared" si="38"/>
        <v>0</v>
      </c>
      <c r="H194" s="290">
        <v>0</v>
      </c>
      <c r="I194" s="290">
        <v>0</v>
      </c>
      <c r="J194" s="290">
        <v>0</v>
      </c>
      <c r="K194" s="290">
        <v>0</v>
      </c>
      <c r="L194" s="290">
        <v>0</v>
      </c>
      <c r="M194" s="290">
        <v>0</v>
      </c>
      <c r="N194" s="290">
        <v>0</v>
      </c>
      <c r="O194" s="290">
        <v>0</v>
      </c>
      <c r="P194" s="290">
        <v>0</v>
      </c>
      <c r="Q194" s="290">
        <v>0</v>
      </c>
      <c r="R194" s="290">
        <v>0</v>
      </c>
      <c r="S194" s="290">
        <v>0</v>
      </c>
      <c r="T194" s="290">
        <v>0</v>
      </c>
      <c r="U194" s="290">
        <v>0</v>
      </c>
      <c r="V194" s="290">
        <v>0</v>
      </c>
      <c r="W194" s="290">
        <v>0</v>
      </c>
      <c r="X194" s="290">
        <v>0</v>
      </c>
      <c r="Y194" s="296">
        <f t="shared" si="39"/>
        <v>0</v>
      </c>
      <c r="Z194" s="47"/>
      <c r="AA194" s="47"/>
      <c r="AB194" s="47"/>
      <c r="AC194" s="47"/>
      <c r="AD194" s="47"/>
      <c r="AE194" s="47"/>
      <c r="AF194" s="47"/>
      <c r="AG194" s="47"/>
      <c r="AH194" s="47"/>
      <c r="AI194" s="47"/>
      <c r="AJ194" s="47"/>
      <c r="AK194" s="47"/>
      <c r="AL194" s="47"/>
    </row>
    <row r="195" spans="1:38" s="2" customFormat="1" ht="12" customHeight="1">
      <c r="A195" s="301">
        <v>5110311218</v>
      </c>
      <c r="B195" s="293" t="s">
        <v>562</v>
      </c>
      <c r="C195" s="292">
        <f>SUMIF(Clasificación!C:C,'CA EF'!A195,Clasificación!G:G)</f>
        <v>122338506</v>
      </c>
      <c r="D195" s="290">
        <v>0</v>
      </c>
      <c r="E195" s="290">
        <v>0</v>
      </c>
      <c r="F195" s="290">
        <v>0</v>
      </c>
      <c r="G195" s="290">
        <f t="shared" ref="G195" si="45">+C195-F195+D195-E195</f>
        <v>122338506</v>
      </c>
      <c r="H195" s="290">
        <v>0</v>
      </c>
      <c r="I195" s="290">
        <v>0</v>
      </c>
      <c r="J195" s="290">
        <v>0</v>
      </c>
      <c r="K195" s="290">
        <v>0</v>
      </c>
      <c r="L195" s="290">
        <v>0</v>
      </c>
      <c r="M195" s="290">
        <v>0</v>
      </c>
      <c r="N195" s="290">
        <v>0</v>
      </c>
      <c r="O195" s="290">
        <v>0</v>
      </c>
      <c r="P195" s="290">
        <v>0</v>
      </c>
      <c r="Q195" s="290">
        <f>-G195</f>
        <v>-122338506</v>
      </c>
      <c r="R195" s="290">
        <v>0</v>
      </c>
      <c r="S195" s="290">
        <v>0</v>
      </c>
      <c r="T195" s="290">
        <v>0</v>
      </c>
      <c r="U195" s="290">
        <v>0</v>
      </c>
      <c r="V195" s="290">
        <v>0</v>
      </c>
      <c r="W195" s="290">
        <v>0</v>
      </c>
      <c r="X195" s="290">
        <v>0</v>
      </c>
      <c r="Y195" s="296">
        <f t="shared" ref="Y195" si="46">SUM(G195:X195)</f>
        <v>0</v>
      </c>
      <c r="Z195" s="47"/>
      <c r="AA195" s="47"/>
      <c r="AB195" s="47"/>
      <c r="AC195" s="47"/>
      <c r="AD195" s="47"/>
      <c r="AE195" s="47"/>
      <c r="AF195" s="47"/>
      <c r="AG195" s="47"/>
      <c r="AH195" s="47"/>
      <c r="AI195" s="47"/>
      <c r="AJ195" s="47"/>
      <c r="AK195" s="47"/>
      <c r="AL195" s="47"/>
    </row>
    <row r="196" spans="1:38" s="2" customFormat="1" ht="12" customHeight="1">
      <c r="A196" s="301">
        <v>5110311229</v>
      </c>
      <c r="B196" s="293" t="s">
        <v>209</v>
      </c>
      <c r="C196" s="292">
        <f>SUMIF(Clasificación!C:C,'CA EF'!A196,Clasificación!G:G)</f>
        <v>7542657</v>
      </c>
      <c r="D196" s="290">
        <v>0</v>
      </c>
      <c r="E196" s="290">
        <v>0</v>
      </c>
      <c r="F196" s="290">
        <v>0</v>
      </c>
      <c r="G196" s="290">
        <f t="shared" si="38"/>
        <v>7542657</v>
      </c>
      <c r="H196" s="290">
        <v>0</v>
      </c>
      <c r="I196" s="290">
        <v>0</v>
      </c>
      <c r="J196" s="290">
        <v>0</v>
      </c>
      <c r="K196" s="290">
        <v>0</v>
      </c>
      <c r="L196" s="290">
        <v>0</v>
      </c>
      <c r="M196" s="290">
        <v>0</v>
      </c>
      <c r="N196" s="290">
        <v>0</v>
      </c>
      <c r="O196" s="290">
        <v>0</v>
      </c>
      <c r="P196" s="290">
        <v>0</v>
      </c>
      <c r="Q196" s="290">
        <f>-G196</f>
        <v>-7542657</v>
      </c>
      <c r="R196" s="290">
        <v>0</v>
      </c>
      <c r="S196" s="290">
        <v>0</v>
      </c>
      <c r="T196" s="290">
        <v>0</v>
      </c>
      <c r="U196" s="290">
        <v>0</v>
      </c>
      <c r="V196" s="290">
        <v>0</v>
      </c>
      <c r="W196" s="290">
        <v>0</v>
      </c>
      <c r="X196" s="290">
        <v>0</v>
      </c>
      <c r="Y196" s="296">
        <f t="shared" si="39"/>
        <v>0</v>
      </c>
      <c r="Z196" s="47"/>
      <c r="AA196" s="47"/>
      <c r="AB196" s="47"/>
      <c r="AC196" s="47"/>
      <c r="AD196" s="47"/>
      <c r="AE196" s="47"/>
      <c r="AF196" s="47"/>
      <c r="AG196" s="47"/>
      <c r="AH196" s="47"/>
      <c r="AI196" s="47"/>
      <c r="AJ196" s="47"/>
      <c r="AK196" s="47"/>
      <c r="AL196" s="47"/>
    </row>
    <row r="197" spans="1:38" s="2" customFormat="1" ht="12" customHeight="1">
      <c r="A197" s="301">
        <v>51103113</v>
      </c>
      <c r="B197" s="293" t="s">
        <v>210</v>
      </c>
      <c r="C197" s="292">
        <f>SUMIF(Clasificación!C:C,'CA EF'!A197,Clasificación!G:G)</f>
        <v>0</v>
      </c>
      <c r="D197" s="290">
        <v>0</v>
      </c>
      <c r="E197" s="290">
        <v>0</v>
      </c>
      <c r="F197" s="290">
        <v>0</v>
      </c>
      <c r="G197" s="290">
        <f t="shared" si="38"/>
        <v>0</v>
      </c>
      <c r="H197" s="290">
        <v>0</v>
      </c>
      <c r="I197" s="290">
        <v>0</v>
      </c>
      <c r="J197" s="290">
        <v>0</v>
      </c>
      <c r="K197" s="290">
        <v>0</v>
      </c>
      <c r="L197" s="290">
        <v>0</v>
      </c>
      <c r="M197" s="290">
        <v>0</v>
      </c>
      <c r="N197" s="290">
        <v>0</v>
      </c>
      <c r="O197" s="290">
        <v>0</v>
      </c>
      <c r="P197" s="290">
        <v>0</v>
      </c>
      <c r="Q197" s="290">
        <v>0</v>
      </c>
      <c r="R197" s="290">
        <v>0</v>
      </c>
      <c r="S197" s="290">
        <v>0</v>
      </c>
      <c r="T197" s="290">
        <v>0</v>
      </c>
      <c r="U197" s="290">
        <v>0</v>
      </c>
      <c r="V197" s="290">
        <v>0</v>
      </c>
      <c r="W197" s="290">
        <v>0</v>
      </c>
      <c r="X197" s="290">
        <v>0</v>
      </c>
      <c r="Y197" s="296">
        <f t="shared" si="39"/>
        <v>0</v>
      </c>
      <c r="Z197" s="47"/>
      <c r="AA197" s="47"/>
      <c r="AB197" s="47"/>
      <c r="AC197" s="47"/>
      <c r="AD197" s="47"/>
      <c r="AE197" s="47"/>
      <c r="AF197" s="47"/>
      <c r="AG197" s="47"/>
      <c r="AH197" s="47"/>
      <c r="AI197" s="47"/>
      <c r="AJ197" s="47"/>
      <c r="AK197" s="47"/>
      <c r="AL197" s="47"/>
    </row>
    <row r="198" spans="1:38" s="2" customFormat="1" ht="12" customHeight="1">
      <c r="A198" s="301">
        <v>5110311333</v>
      </c>
      <c r="B198" s="293" t="s">
        <v>211</v>
      </c>
      <c r="C198" s="292">
        <f>SUMIF(Clasificación!C:C,'CA EF'!A198,Clasificación!G:G)</f>
        <v>74194607</v>
      </c>
      <c r="D198" s="290">
        <v>0</v>
      </c>
      <c r="E198" s="290">
        <v>0</v>
      </c>
      <c r="F198" s="290">
        <v>0</v>
      </c>
      <c r="G198" s="290">
        <f t="shared" si="38"/>
        <v>74194607</v>
      </c>
      <c r="H198" s="291">
        <v>0</v>
      </c>
      <c r="I198" s="291">
        <v>0</v>
      </c>
      <c r="J198" s="291">
        <v>0</v>
      </c>
      <c r="K198" s="291"/>
      <c r="L198" s="291">
        <v>0</v>
      </c>
      <c r="M198" s="290">
        <v>0</v>
      </c>
      <c r="N198" s="291">
        <v>0</v>
      </c>
      <c r="O198" s="291">
        <v>0</v>
      </c>
      <c r="P198" s="291">
        <v>0</v>
      </c>
      <c r="Q198" s="290">
        <f>-G198</f>
        <v>-74194607</v>
      </c>
      <c r="R198" s="290">
        <v>0</v>
      </c>
      <c r="S198" s="290">
        <v>0</v>
      </c>
      <c r="T198" s="290">
        <v>0</v>
      </c>
      <c r="U198" s="290">
        <v>0</v>
      </c>
      <c r="V198" s="290">
        <v>0</v>
      </c>
      <c r="W198" s="291">
        <v>0</v>
      </c>
      <c r="X198" s="291">
        <v>0</v>
      </c>
      <c r="Y198" s="296">
        <f t="shared" si="39"/>
        <v>0</v>
      </c>
      <c r="Z198" s="47"/>
      <c r="AA198" s="47"/>
      <c r="AB198" s="47"/>
      <c r="AC198" s="47"/>
      <c r="AD198" s="47"/>
      <c r="AE198" s="47"/>
      <c r="AF198" s="47"/>
      <c r="AG198" s="47"/>
      <c r="AH198" s="47"/>
      <c r="AI198" s="47"/>
      <c r="AJ198" s="47"/>
      <c r="AK198" s="47"/>
      <c r="AL198" s="47"/>
    </row>
    <row r="199" spans="1:38" s="2" customFormat="1" ht="12" customHeight="1">
      <c r="A199" s="301">
        <v>51104</v>
      </c>
      <c r="B199" s="293" t="s">
        <v>212</v>
      </c>
      <c r="C199" s="292">
        <f>SUMIF(Clasificación!C:C,'CA EF'!A199,Clasificación!G:G)</f>
        <v>0</v>
      </c>
      <c r="D199" s="290">
        <v>0</v>
      </c>
      <c r="E199" s="290">
        <v>0</v>
      </c>
      <c r="F199" s="290">
        <v>0</v>
      </c>
      <c r="G199" s="290">
        <f t="shared" ref="G199" si="47">+C199-F199+D199-E199</f>
        <v>0</v>
      </c>
      <c r="H199" s="290">
        <v>0</v>
      </c>
      <c r="I199" s="290">
        <v>0</v>
      </c>
      <c r="J199" s="290">
        <v>0</v>
      </c>
      <c r="K199" s="290">
        <v>0</v>
      </c>
      <c r="L199" s="290">
        <v>0</v>
      </c>
      <c r="M199" s="290">
        <f t="shared" ref="M199" si="48">-G199</f>
        <v>0</v>
      </c>
      <c r="N199" s="291">
        <v>0</v>
      </c>
      <c r="O199" s="290">
        <v>0</v>
      </c>
      <c r="P199" s="290">
        <v>0</v>
      </c>
      <c r="Q199" s="290">
        <v>0</v>
      </c>
      <c r="R199" s="290">
        <v>0</v>
      </c>
      <c r="S199" s="290">
        <v>0</v>
      </c>
      <c r="T199" s="290">
        <v>0</v>
      </c>
      <c r="U199" s="290">
        <v>0</v>
      </c>
      <c r="V199" s="290">
        <v>0</v>
      </c>
      <c r="W199" s="290">
        <v>0</v>
      </c>
      <c r="X199" s="290">
        <v>0</v>
      </c>
      <c r="Y199" s="296">
        <f t="shared" ref="Y199" si="49">SUM(G199:X199)</f>
        <v>0</v>
      </c>
      <c r="Z199" s="47"/>
      <c r="AA199" s="47"/>
      <c r="AB199" s="47"/>
      <c r="AC199" s="47"/>
      <c r="AD199" s="47"/>
      <c r="AE199" s="47"/>
      <c r="AF199" s="47"/>
      <c r="AG199" s="47"/>
      <c r="AH199" s="47"/>
      <c r="AI199" s="47"/>
      <c r="AJ199" s="47"/>
      <c r="AK199" s="47"/>
      <c r="AL199" s="47"/>
    </row>
    <row r="200" spans="1:38" s="2" customFormat="1" ht="12" customHeight="1">
      <c r="A200" s="301">
        <v>511041</v>
      </c>
      <c r="B200" s="293" t="s">
        <v>212</v>
      </c>
      <c r="C200" s="292">
        <f>SUMIF(Clasificación!C:C,'CA EF'!A200,Clasificación!G:G)</f>
        <v>0</v>
      </c>
      <c r="D200" s="290">
        <v>0</v>
      </c>
      <c r="E200" s="290">
        <v>0</v>
      </c>
      <c r="F200" s="290">
        <v>0</v>
      </c>
      <c r="G200" s="290">
        <f t="shared" ref="G200" si="50">+C200-F200+D200-E200</f>
        <v>0</v>
      </c>
      <c r="H200" s="290">
        <v>0</v>
      </c>
      <c r="I200" s="290">
        <v>0</v>
      </c>
      <c r="J200" s="290">
        <v>0</v>
      </c>
      <c r="K200" s="290">
        <v>0</v>
      </c>
      <c r="L200" s="290">
        <v>0</v>
      </c>
      <c r="M200" s="290">
        <f t="shared" ref="M200" si="51">-G200</f>
        <v>0</v>
      </c>
      <c r="N200" s="291">
        <v>0</v>
      </c>
      <c r="O200" s="290">
        <v>0</v>
      </c>
      <c r="P200" s="290">
        <v>0</v>
      </c>
      <c r="Q200" s="290">
        <v>0</v>
      </c>
      <c r="R200" s="290">
        <v>0</v>
      </c>
      <c r="S200" s="290">
        <v>0</v>
      </c>
      <c r="T200" s="290">
        <v>0</v>
      </c>
      <c r="U200" s="290">
        <v>0</v>
      </c>
      <c r="V200" s="290">
        <v>0</v>
      </c>
      <c r="W200" s="290">
        <v>0</v>
      </c>
      <c r="X200" s="290">
        <v>0</v>
      </c>
      <c r="Y200" s="296">
        <f t="shared" ref="Y200" si="52">SUM(G200:X200)</f>
        <v>0</v>
      </c>
      <c r="Z200" s="47"/>
      <c r="AA200" s="47"/>
      <c r="AB200" s="47"/>
      <c r="AC200" s="47"/>
      <c r="AD200" s="47"/>
      <c r="AE200" s="47"/>
      <c r="AF200" s="47"/>
      <c r="AG200" s="47"/>
      <c r="AH200" s="47"/>
      <c r="AI200" s="47"/>
      <c r="AJ200" s="47"/>
      <c r="AK200" s="47"/>
      <c r="AL200" s="47"/>
    </row>
    <row r="201" spans="1:38" s="2" customFormat="1" ht="12" customHeight="1">
      <c r="A201" s="301">
        <v>5110411</v>
      </c>
      <c r="B201" s="293" t="s">
        <v>212</v>
      </c>
      <c r="C201" s="292">
        <f>SUMIF(Clasificación!C:C,'CA EF'!A201,Clasificación!G:G)</f>
        <v>0</v>
      </c>
      <c r="D201" s="290">
        <v>0</v>
      </c>
      <c r="E201" s="290">
        <v>0</v>
      </c>
      <c r="F201" s="290">
        <v>0</v>
      </c>
      <c r="G201" s="290">
        <f t="shared" ref="G201" si="53">+C201-F201+D201-E201</f>
        <v>0</v>
      </c>
      <c r="H201" s="290">
        <v>0</v>
      </c>
      <c r="I201" s="290">
        <v>0</v>
      </c>
      <c r="J201" s="290">
        <v>0</v>
      </c>
      <c r="K201" s="290">
        <v>0</v>
      </c>
      <c r="L201" s="290">
        <v>0</v>
      </c>
      <c r="M201" s="290">
        <f t="shared" ref="M201" si="54">-G201</f>
        <v>0</v>
      </c>
      <c r="N201" s="291">
        <v>0</v>
      </c>
      <c r="O201" s="290">
        <v>0</v>
      </c>
      <c r="P201" s="290">
        <v>0</v>
      </c>
      <c r="Q201" s="290">
        <v>0</v>
      </c>
      <c r="R201" s="290">
        <v>0</v>
      </c>
      <c r="S201" s="290">
        <v>0</v>
      </c>
      <c r="T201" s="290">
        <v>0</v>
      </c>
      <c r="U201" s="290">
        <v>0</v>
      </c>
      <c r="V201" s="290">
        <v>0</v>
      </c>
      <c r="W201" s="290">
        <v>0</v>
      </c>
      <c r="X201" s="290">
        <v>0</v>
      </c>
      <c r="Y201" s="296">
        <f t="shared" ref="Y201" si="55">SUM(G201:X201)</f>
        <v>0</v>
      </c>
      <c r="Z201" s="47"/>
      <c r="AA201" s="47"/>
      <c r="AB201" s="47"/>
      <c r="AC201" s="47"/>
      <c r="AD201" s="47"/>
      <c r="AE201" s="47"/>
      <c r="AF201" s="47"/>
      <c r="AG201" s="47"/>
      <c r="AH201" s="47"/>
      <c r="AI201" s="47"/>
      <c r="AJ201" s="47"/>
      <c r="AK201" s="47"/>
      <c r="AL201" s="47"/>
    </row>
    <row r="202" spans="1:38" s="2" customFormat="1" ht="12" customHeight="1">
      <c r="A202" s="301">
        <v>51104111</v>
      </c>
      <c r="B202" s="293" t="s">
        <v>212</v>
      </c>
      <c r="C202" s="292">
        <f>SUMIF(Clasificación!C:C,'CA EF'!A202,Clasificación!G:G)</f>
        <v>0</v>
      </c>
      <c r="D202" s="290">
        <v>0</v>
      </c>
      <c r="E202" s="290">
        <v>0</v>
      </c>
      <c r="F202" s="290">
        <v>0</v>
      </c>
      <c r="G202" s="290">
        <f t="shared" ref="G202" si="56">+C202-F202+D202-E202</f>
        <v>0</v>
      </c>
      <c r="H202" s="290">
        <v>0</v>
      </c>
      <c r="I202" s="290">
        <v>0</v>
      </c>
      <c r="J202" s="290">
        <v>0</v>
      </c>
      <c r="K202" s="290">
        <v>0</v>
      </c>
      <c r="L202" s="290">
        <v>0</v>
      </c>
      <c r="M202" s="290">
        <f t="shared" ref="M202" si="57">-G202</f>
        <v>0</v>
      </c>
      <c r="N202" s="291">
        <v>0</v>
      </c>
      <c r="O202" s="290">
        <v>0</v>
      </c>
      <c r="P202" s="290">
        <v>0</v>
      </c>
      <c r="Q202" s="290">
        <v>0</v>
      </c>
      <c r="R202" s="290">
        <v>0</v>
      </c>
      <c r="S202" s="290">
        <v>0</v>
      </c>
      <c r="T202" s="290">
        <v>0</v>
      </c>
      <c r="U202" s="290">
        <v>0</v>
      </c>
      <c r="V202" s="290">
        <v>0</v>
      </c>
      <c r="W202" s="290">
        <v>0</v>
      </c>
      <c r="X202" s="290">
        <v>0</v>
      </c>
      <c r="Y202" s="296">
        <f t="shared" ref="Y202" si="58">SUM(G202:X202)</f>
        <v>0</v>
      </c>
      <c r="Z202" s="47"/>
      <c r="AA202" s="47"/>
      <c r="AB202" s="47"/>
      <c r="AC202" s="47"/>
      <c r="AD202" s="47"/>
      <c r="AE202" s="47"/>
      <c r="AF202" s="47"/>
      <c r="AG202" s="47"/>
      <c r="AH202" s="47"/>
      <c r="AI202" s="47"/>
      <c r="AJ202" s="47"/>
      <c r="AK202" s="47"/>
      <c r="AL202" s="47"/>
    </row>
    <row r="203" spans="1:38" s="2" customFormat="1" ht="12" customHeight="1">
      <c r="A203" s="301">
        <v>5110411101</v>
      </c>
      <c r="B203" s="293" t="s">
        <v>213</v>
      </c>
      <c r="C203" s="292">
        <f>SUMIF(Clasificación!C:C,'CA EF'!A203,Clasificación!G:G)</f>
        <v>930700</v>
      </c>
      <c r="D203" s="290">
        <v>0</v>
      </c>
      <c r="E203" s="290">
        <v>0</v>
      </c>
      <c r="F203" s="290">
        <v>0</v>
      </c>
      <c r="G203" s="290">
        <f t="shared" ref="G203" si="59">+C203-F203+D203-E203</f>
        <v>930700</v>
      </c>
      <c r="H203" s="290">
        <v>0</v>
      </c>
      <c r="I203" s="290">
        <v>0</v>
      </c>
      <c r="J203" s="290">
        <v>0</v>
      </c>
      <c r="K203" s="290">
        <v>0</v>
      </c>
      <c r="L203" s="290">
        <v>0</v>
      </c>
      <c r="M203" s="290">
        <f t="shared" ref="M203" si="60">-G203</f>
        <v>-930700</v>
      </c>
      <c r="N203" s="291">
        <v>0</v>
      </c>
      <c r="O203" s="290">
        <v>0</v>
      </c>
      <c r="P203" s="290">
        <v>0</v>
      </c>
      <c r="Q203" s="290">
        <v>0</v>
      </c>
      <c r="R203" s="290">
        <v>0</v>
      </c>
      <c r="S203" s="290">
        <v>0</v>
      </c>
      <c r="T203" s="290">
        <v>0</v>
      </c>
      <c r="U203" s="290">
        <v>0</v>
      </c>
      <c r="V203" s="290">
        <v>0</v>
      </c>
      <c r="W203" s="290">
        <v>0</v>
      </c>
      <c r="X203" s="290">
        <v>0</v>
      </c>
      <c r="Y203" s="296">
        <f t="shared" ref="Y203" si="61">SUM(G203:X203)</f>
        <v>0</v>
      </c>
      <c r="Z203" s="47"/>
      <c r="AA203" s="47"/>
      <c r="AB203" s="47"/>
      <c r="AC203" s="47"/>
      <c r="AD203" s="47"/>
      <c r="AE203" s="47"/>
      <c r="AF203" s="47"/>
      <c r="AG203" s="47"/>
      <c r="AH203" s="47"/>
      <c r="AI203" s="47"/>
      <c r="AJ203" s="47"/>
      <c r="AK203" s="47"/>
      <c r="AL203" s="47"/>
    </row>
    <row r="204" spans="1:38" s="2" customFormat="1" ht="12" customHeight="1">
      <c r="A204" s="301">
        <v>512</v>
      </c>
      <c r="B204" s="293" t="s">
        <v>214</v>
      </c>
      <c r="C204" s="292">
        <f>SUMIF(Clasificación!C:C,'CA EF'!A204,Clasificación!G:G)</f>
        <v>0</v>
      </c>
      <c r="D204" s="290">
        <v>0</v>
      </c>
      <c r="E204" s="290">
        <v>0</v>
      </c>
      <c r="F204" s="290">
        <v>0</v>
      </c>
      <c r="G204" s="290">
        <f t="shared" si="38"/>
        <v>0</v>
      </c>
      <c r="H204" s="290">
        <v>0</v>
      </c>
      <c r="I204" s="290">
        <v>0</v>
      </c>
      <c r="J204" s="290">
        <v>0</v>
      </c>
      <c r="K204" s="290">
        <v>0</v>
      </c>
      <c r="L204" s="290">
        <v>0</v>
      </c>
      <c r="M204" s="290">
        <v>0</v>
      </c>
      <c r="N204" s="290">
        <v>0</v>
      </c>
      <c r="O204" s="290">
        <v>0</v>
      </c>
      <c r="P204" s="290">
        <v>0</v>
      </c>
      <c r="Q204" s="290">
        <v>0</v>
      </c>
      <c r="R204" s="290">
        <v>0</v>
      </c>
      <c r="S204" s="290">
        <v>0</v>
      </c>
      <c r="T204" s="290">
        <v>0</v>
      </c>
      <c r="U204" s="290">
        <v>0</v>
      </c>
      <c r="V204" s="290">
        <v>0</v>
      </c>
      <c r="W204" s="290">
        <v>0</v>
      </c>
      <c r="X204" s="290">
        <v>0</v>
      </c>
      <c r="Y204" s="296">
        <f t="shared" si="39"/>
        <v>0</v>
      </c>
      <c r="Z204" s="47"/>
      <c r="AA204" s="47"/>
      <c r="AB204" s="47"/>
      <c r="AC204" s="47"/>
      <c r="AD204" s="47"/>
      <c r="AE204" s="47"/>
      <c r="AF204" s="47"/>
      <c r="AG204" s="47"/>
      <c r="AH204" s="47"/>
      <c r="AI204" s="47"/>
      <c r="AJ204" s="47"/>
      <c r="AK204" s="47"/>
      <c r="AL204" s="47"/>
    </row>
    <row r="205" spans="1:38" s="2" customFormat="1" ht="12" customHeight="1">
      <c r="A205" s="301">
        <v>51201</v>
      </c>
      <c r="B205" s="293" t="s">
        <v>215</v>
      </c>
      <c r="C205" s="292">
        <f>SUMIF(Clasificación!C:C,'CA EF'!A205,Clasificación!G:G)</f>
        <v>0</v>
      </c>
      <c r="D205" s="290">
        <v>0</v>
      </c>
      <c r="E205" s="290">
        <v>0</v>
      </c>
      <c r="F205" s="290">
        <v>0</v>
      </c>
      <c r="G205" s="290">
        <f t="shared" si="38"/>
        <v>0</v>
      </c>
      <c r="H205" s="290">
        <v>0</v>
      </c>
      <c r="I205" s="290">
        <v>0</v>
      </c>
      <c r="J205" s="290">
        <v>0</v>
      </c>
      <c r="K205" s="290">
        <v>0</v>
      </c>
      <c r="L205" s="290">
        <v>0</v>
      </c>
      <c r="M205" s="290">
        <v>0</v>
      </c>
      <c r="N205" s="290">
        <v>0</v>
      </c>
      <c r="O205" s="290">
        <v>0</v>
      </c>
      <c r="P205" s="290">
        <v>0</v>
      </c>
      <c r="Q205" s="290">
        <v>0</v>
      </c>
      <c r="R205" s="290">
        <v>0</v>
      </c>
      <c r="S205" s="290">
        <v>0</v>
      </c>
      <c r="T205" s="290">
        <v>0</v>
      </c>
      <c r="U205" s="290">
        <v>0</v>
      </c>
      <c r="V205" s="290">
        <v>0</v>
      </c>
      <c r="W205" s="290">
        <v>0</v>
      </c>
      <c r="X205" s="290">
        <v>0</v>
      </c>
      <c r="Y205" s="296">
        <f t="shared" si="39"/>
        <v>0</v>
      </c>
      <c r="Z205" s="47"/>
      <c r="AA205" s="47"/>
      <c r="AB205" s="47"/>
      <c r="AC205" s="47"/>
      <c r="AD205" s="47"/>
      <c r="AE205" s="47"/>
      <c r="AF205" s="47"/>
      <c r="AG205" s="47"/>
      <c r="AH205" s="47"/>
      <c r="AI205" s="47"/>
      <c r="AJ205" s="47"/>
      <c r="AK205" s="47"/>
      <c r="AL205" s="47"/>
    </row>
    <row r="206" spans="1:38" s="2" customFormat="1" ht="12" customHeight="1">
      <c r="A206" s="301">
        <v>512011</v>
      </c>
      <c r="B206" s="293" t="s">
        <v>215</v>
      </c>
      <c r="C206" s="292">
        <f>SUMIF(Clasificación!C:C,'CA EF'!A206,Clasificación!G:G)</f>
        <v>0</v>
      </c>
      <c r="D206" s="290">
        <v>0</v>
      </c>
      <c r="E206" s="290">
        <v>0</v>
      </c>
      <c r="F206" s="290">
        <v>0</v>
      </c>
      <c r="G206" s="290">
        <f t="shared" si="38"/>
        <v>0</v>
      </c>
      <c r="H206" s="290">
        <v>0</v>
      </c>
      <c r="I206" s="290">
        <v>0</v>
      </c>
      <c r="J206" s="290">
        <v>0</v>
      </c>
      <c r="K206" s="290">
        <v>0</v>
      </c>
      <c r="L206" s="290">
        <v>0</v>
      </c>
      <c r="M206" s="290">
        <v>0</v>
      </c>
      <c r="N206" s="290">
        <v>0</v>
      </c>
      <c r="O206" s="290">
        <v>0</v>
      </c>
      <c r="P206" s="290">
        <v>0</v>
      </c>
      <c r="Q206" s="290">
        <v>0</v>
      </c>
      <c r="R206" s="290">
        <v>0</v>
      </c>
      <c r="S206" s="290">
        <v>0</v>
      </c>
      <c r="T206" s="290">
        <v>0</v>
      </c>
      <c r="U206" s="290">
        <v>0</v>
      </c>
      <c r="V206" s="290">
        <v>0</v>
      </c>
      <c r="W206" s="290">
        <v>0</v>
      </c>
      <c r="X206" s="290">
        <v>0</v>
      </c>
      <c r="Y206" s="296">
        <f t="shared" si="39"/>
        <v>0</v>
      </c>
      <c r="Z206" s="47"/>
      <c r="AA206" s="47"/>
      <c r="AB206" s="47"/>
      <c r="AC206" s="47"/>
      <c r="AD206" s="47"/>
      <c r="AE206" s="47"/>
      <c r="AF206" s="47"/>
      <c r="AG206" s="47"/>
      <c r="AH206" s="47"/>
      <c r="AI206" s="47"/>
      <c r="AJ206" s="47"/>
      <c r="AK206" s="47"/>
      <c r="AL206" s="47"/>
    </row>
    <row r="207" spans="1:38" s="2" customFormat="1" ht="12" customHeight="1">
      <c r="A207" s="301">
        <v>5120111</v>
      </c>
      <c r="B207" s="293" t="s">
        <v>215</v>
      </c>
      <c r="C207" s="292">
        <f>SUMIF(Clasificación!C:C,'CA EF'!A207,Clasificación!G:G)</f>
        <v>0</v>
      </c>
      <c r="D207" s="290">
        <v>0</v>
      </c>
      <c r="E207" s="290">
        <v>0</v>
      </c>
      <c r="F207" s="290">
        <v>0</v>
      </c>
      <c r="G207" s="290">
        <f t="shared" si="38"/>
        <v>0</v>
      </c>
      <c r="H207" s="290">
        <v>0</v>
      </c>
      <c r="I207" s="290">
        <v>0</v>
      </c>
      <c r="J207" s="290">
        <v>0</v>
      </c>
      <c r="K207" s="290">
        <v>0</v>
      </c>
      <c r="L207" s="290">
        <v>0</v>
      </c>
      <c r="M207" s="290">
        <v>0</v>
      </c>
      <c r="N207" s="290">
        <v>0</v>
      </c>
      <c r="O207" s="290">
        <v>0</v>
      </c>
      <c r="P207" s="290">
        <v>0</v>
      </c>
      <c r="Q207" s="290">
        <v>0</v>
      </c>
      <c r="R207" s="290">
        <v>0</v>
      </c>
      <c r="S207" s="290">
        <v>0</v>
      </c>
      <c r="T207" s="290">
        <v>0</v>
      </c>
      <c r="U207" s="290">
        <v>0</v>
      </c>
      <c r="V207" s="290">
        <v>0</v>
      </c>
      <c r="W207" s="290">
        <v>0</v>
      </c>
      <c r="X207" s="290">
        <v>0</v>
      </c>
      <c r="Y207" s="296">
        <f t="shared" si="39"/>
        <v>0</v>
      </c>
      <c r="Z207" s="47"/>
      <c r="AA207" s="47"/>
      <c r="AB207" s="47"/>
      <c r="AC207" s="47"/>
      <c r="AD207" s="47"/>
      <c r="AE207" s="47"/>
      <c r="AF207" s="47"/>
      <c r="AG207" s="47"/>
      <c r="AH207" s="47"/>
      <c r="AI207" s="47"/>
      <c r="AJ207" s="47"/>
      <c r="AK207" s="47"/>
      <c r="AL207" s="47"/>
    </row>
    <row r="208" spans="1:38" s="2" customFormat="1" ht="12" customHeight="1">
      <c r="A208" s="301">
        <v>51201111</v>
      </c>
      <c r="B208" s="293" t="s">
        <v>215</v>
      </c>
      <c r="C208" s="292">
        <f>SUMIF(Clasificación!C:C,'CA EF'!A208,Clasificación!G:G)</f>
        <v>0</v>
      </c>
      <c r="D208" s="290">
        <v>0</v>
      </c>
      <c r="E208" s="290">
        <v>0</v>
      </c>
      <c r="F208" s="290">
        <v>0</v>
      </c>
      <c r="G208" s="290">
        <f t="shared" si="38"/>
        <v>0</v>
      </c>
      <c r="H208" s="290">
        <v>0</v>
      </c>
      <c r="I208" s="290">
        <v>0</v>
      </c>
      <c r="J208" s="290">
        <v>0</v>
      </c>
      <c r="K208" s="290">
        <v>0</v>
      </c>
      <c r="L208" s="290">
        <v>0</v>
      </c>
      <c r="M208" s="290">
        <v>0</v>
      </c>
      <c r="N208" s="290">
        <v>0</v>
      </c>
      <c r="O208" s="290">
        <v>0</v>
      </c>
      <c r="P208" s="290">
        <v>0</v>
      </c>
      <c r="Q208" s="290">
        <v>0</v>
      </c>
      <c r="R208" s="290">
        <v>0</v>
      </c>
      <c r="S208" s="290">
        <v>0</v>
      </c>
      <c r="T208" s="290">
        <v>0</v>
      </c>
      <c r="U208" s="290">
        <v>0</v>
      </c>
      <c r="V208" s="290">
        <v>0</v>
      </c>
      <c r="W208" s="290">
        <v>0</v>
      </c>
      <c r="X208" s="290">
        <v>0</v>
      </c>
      <c r="Y208" s="296">
        <f t="shared" si="39"/>
        <v>0</v>
      </c>
      <c r="Z208" s="47"/>
      <c r="AA208" s="47"/>
      <c r="AB208" s="47"/>
      <c r="AC208" s="47"/>
      <c r="AD208" s="47"/>
      <c r="AE208" s="47"/>
      <c r="AF208" s="47"/>
      <c r="AG208" s="47"/>
      <c r="AH208" s="47"/>
      <c r="AI208" s="47"/>
      <c r="AJ208" s="47"/>
      <c r="AK208" s="47"/>
      <c r="AL208" s="47"/>
    </row>
    <row r="209" spans="1:38" s="2" customFormat="1" ht="12" customHeight="1">
      <c r="A209" s="301">
        <v>5120111101</v>
      </c>
      <c r="B209" s="293" t="s">
        <v>216</v>
      </c>
      <c r="C209" s="292">
        <f>SUMIF(Clasificación!C:C,'CA EF'!A209,Clasificación!G:G)</f>
        <v>86906096</v>
      </c>
      <c r="D209" s="290">
        <v>0</v>
      </c>
      <c r="E209" s="290">
        <v>0</v>
      </c>
      <c r="F209" s="290">
        <v>0</v>
      </c>
      <c r="G209" s="290">
        <f t="shared" si="38"/>
        <v>86906096</v>
      </c>
      <c r="H209" s="290">
        <v>0</v>
      </c>
      <c r="I209" s="290">
        <v>0</v>
      </c>
      <c r="J209" s="290">
        <v>0</v>
      </c>
      <c r="K209" s="290">
        <v>0</v>
      </c>
      <c r="L209" s="290">
        <v>0</v>
      </c>
      <c r="M209" s="290">
        <f t="shared" ref="M209:M210" si="62">-G209</f>
        <v>-86906096</v>
      </c>
      <c r="N209" s="291">
        <v>0</v>
      </c>
      <c r="O209" s="290">
        <v>0</v>
      </c>
      <c r="P209" s="290">
        <v>0</v>
      </c>
      <c r="Q209" s="290">
        <v>0</v>
      </c>
      <c r="R209" s="290">
        <v>0</v>
      </c>
      <c r="S209" s="290">
        <v>0</v>
      </c>
      <c r="T209" s="290">
        <v>0</v>
      </c>
      <c r="U209" s="290">
        <v>0</v>
      </c>
      <c r="V209" s="290">
        <v>0</v>
      </c>
      <c r="W209" s="290">
        <v>0</v>
      </c>
      <c r="X209" s="290">
        <v>0</v>
      </c>
      <c r="Y209" s="296">
        <f t="shared" si="39"/>
        <v>0</v>
      </c>
      <c r="Z209" s="47"/>
      <c r="AA209" s="47"/>
      <c r="AB209" s="47"/>
      <c r="AC209" s="47"/>
      <c r="AD209" s="47"/>
      <c r="AE209" s="47"/>
      <c r="AF209" s="47"/>
      <c r="AG209" s="47"/>
      <c r="AH209" s="47"/>
      <c r="AI209" s="47"/>
      <c r="AJ209" s="47"/>
      <c r="AK209" s="47"/>
      <c r="AL209" s="47"/>
    </row>
    <row r="210" spans="1:38" s="2" customFormat="1" ht="12" customHeight="1">
      <c r="A210" s="301">
        <v>5120111103</v>
      </c>
      <c r="B210" s="293" t="s">
        <v>217</v>
      </c>
      <c r="C210" s="292">
        <f>SUMIF(Clasificación!C:C,'CA EF'!A210,Clasificación!G:G)</f>
        <v>9852913</v>
      </c>
      <c r="D210" s="290">
        <v>0</v>
      </c>
      <c r="E210" s="290">
        <v>0</v>
      </c>
      <c r="F210" s="290">
        <v>0</v>
      </c>
      <c r="G210" s="290">
        <f t="shared" si="38"/>
        <v>9852913</v>
      </c>
      <c r="H210" s="290">
        <v>0</v>
      </c>
      <c r="I210" s="290">
        <v>0</v>
      </c>
      <c r="J210" s="290">
        <v>0</v>
      </c>
      <c r="K210" s="290">
        <v>0</v>
      </c>
      <c r="L210" s="290">
        <v>0</v>
      </c>
      <c r="M210" s="290">
        <f t="shared" si="62"/>
        <v>-9852913</v>
      </c>
      <c r="N210" s="291">
        <v>0</v>
      </c>
      <c r="O210" s="290">
        <v>0</v>
      </c>
      <c r="P210" s="290">
        <v>0</v>
      </c>
      <c r="Q210" s="290">
        <v>0</v>
      </c>
      <c r="R210" s="290">
        <v>0</v>
      </c>
      <c r="S210" s="290">
        <v>0</v>
      </c>
      <c r="T210" s="290">
        <v>0</v>
      </c>
      <c r="U210" s="290">
        <v>0</v>
      </c>
      <c r="V210" s="290">
        <v>0</v>
      </c>
      <c r="W210" s="290">
        <v>0</v>
      </c>
      <c r="X210" s="290">
        <v>0</v>
      </c>
      <c r="Y210" s="296">
        <f t="shared" si="39"/>
        <v>0</v>
      </c>
      <c r="Z210" s="47"/>
      <c r="AA210" s="47"/>
      <c r="AB210" s="47"/>
      <c r="AC210" s="47"/>
      <c r="AD210" s="47"/>
      <c r="AE210" s="47"/>
      <c r="AF210" s="47"/>
      <c r="AG210" s="47"/>
      <c r="AH210" s="47"/>
      <c r="AI210" s="47"/>
      <c r="AJ210" s="47"/>
      <c r="AK210" s="47"/>
      <c r="AL210" s="47"/>
    </row>
    <row r="211" spans="1:38" s="2" customFormat="1" ht="12" customHeight="1">
      <c r="A211" s="301">
        <v>5120111107</v>
      </c>
      <c r="B211" s="293" t="s">
        <v>218</v>
      </c>
      <c r="C211" s="292">
        <f>SUMIF(Clasificación!C:C,'CA EF'!A211,Clasificación!G:G)</f>
        <v>336000</v>
      </c>
      <c r="D211" s="290">
        <v>0</v>
      </c>
      <c r="E211" s="290">
        <v>0</v>
      </c>
      <c r="F211" s="290">
        <v>0</v>
      </c>
      <c r="G211" s="290">
        <f t="shared" ref="G211" si="63">+C211-F211+D211-E211</f>
        <v>336000</v>
      </c>
      <c r="H211" s="290">
        <v>0</v>
      </c>
      <c r="I211" s="290">
        <v>0</v>
      </c>
      <c r="J211" s="290">
        <v>0</v>
      </c>
      <c r="K211" s="290">
        <v>0</v>
      </c>
      <c r="L211" s="290">
        <v>0</v>
      </c>
      <c r="M211" s="290">
        <f t="shared" ref="M211" si="64">-G211</f>
        <v>-336000</v>
      </c>
      <c r="N211" s="291">
        <v>0</v>
      </c>
      <c r="O211" s="290">
        <v>0</v>
      </c>
      <c r="P211" s="290">
        <v>0</v>
      </c>
      <c r="Q211" s="290">
        <v>0</v>
      </c>
      <c r="R211" s="290">
        <v>0</v>
      </c>
      <c r="S211" s="290">
        <v>0</v>
      </c>
      <c r="T211" s="290">
        <v>0</v>
      </c>
      <c r="U211" s="290">
        <v>0</v>
      </c>
      <c r="V211" s="290">
        <v>0</v>
      </c>
      <c r="W211" s="290">
        <v>0</v>
      </c>
      <c r="X211" s="290">
        <v>0</v>
      </c>
      <c r="Y211" s="296">
        <f t="shared" ref="Y211" si="65">SUM(G211:X211)</f>
        <v>0</v>
      </c>
      <c r="Z211" s="47"/>
      <c r="AA211" s="47"/>
      <c r="AB211" s="47"/>
      <c r="AC211" s="47"/>
      <c r="AD211" s="47"/>
      <c r="AE211" s="47"/>
      <c r="AF211" s="47"/>
      <c r="AG211" s="47"/>
      <c r="AH211" s="47"/>
      <c r="AI211" s="47"/>
      <c r="AJ211" s="47"/>
      <c r="AK211" s="47"/>
      <c r="AL211" s="47"/>
    </row>
    <row r="212" spans="1:38" s="2" customFormat="1" ht="12" customHeight="1">
      <c r="A212" s="301">
        <v>513</v>
      </c>
      <c r="B212" s="293" t="s">
        <v>219</v>
      </c>
      <c r="C212" s="292">
        <f>SUMIF(Clasificación!C:C,'CA EF'!A212,Clasificación!G:G)</f>
        <v>0</v>
      </c>
      <c r="D212" s="290">
        <v>0</v>
      </c>
      <c r="E212" s="290">
        <v>0</v>
      </c>
      <c r="F212" s="290">
        <v>0</v>
      </c>
      <c r="G212" s="290">
        <f t="shared" si="38"/>
        <v>0</v>
      </c>
      <c r="H212" s="290">
        <v>0</v>
      </c>
      <c r="I212" s="290">
        <v>0</v>
      </c>
      <c r="J212" s="290">
        <v>0</v>
      </c>
      <c r="K212" s="290">
        <v>0</v>
      </c>
      <c r="L212" s="290">
        <v>0</v>
      </c>
      <c r="M212" s="290">
        <v>0</v>
      </c>
      <c r="N212" s="290">
        <v>0</v>
      </c>
      <c r="O212" s="290">
        <v>0</v>
      </c>
      <c r="P212" s="290">
        <v>0</v>
      </c>
      <c r="Q212" s="290">
        <v>0</v>
      </c>
      <c r="R212" s="290">
        <v>0</v>
      </c>
      <c r="S212" s="290">
        <v>0</v>
      </c>
      <c r="T212" s="290">
        <v>0</v>
      </c>
      <c r="U212" s="290">
        <v>0</v>
      </c>
      <c r="V212" s="290">
        <v>0</v>
      </c>
      <c r="W212" s="290">
        <v>0</v>
      </c>
      <c r="X212" s="290">
        <v>0</v>
      </c>
      <c r="Y212" s="296">
        <f t="shared" si="39"/>
        <v>0</v>
      </c>
      <c r="Z212" s="47"/>
      <c r="AA212" s="47"/>
      <c r="AB212" s="47"/>
      <c r="AC212" s="47"/>
      <c r="AD212" s="47"/>
      <c r="AE212" s="47"/>
      <c r="AF212" s="47"/>
      <c r="AG212" s="47"/>
      <c r="AH212" s="47"/>
      <c r="AI212" s="47"/>
      <c r="AJ212" s="47"/>
      <c r="AK212" s="47"/>
      <c r="AL212" s="47"/>
    </row>
    <row r="213" spans="1:38" s="2" customFormat="1" ht="12" customHeight="1">
      <c r="A213" s="301">
        <v>51301</v>
      </c>
      <c r="B213" s="293" t="s">
        <v>220</v>
      </c>
      <c r="C213" s="292">
        <f>SUMIF(Clasificación!C:C,'CA EF'!A213,Clasificación!G:G)</f>
        <v>0</v>
      </c>
      <c r="D213" s="290">
        <v>0</v>
      </c>
      <c r="E213" s="290">
        <v>0</v>
      </c>
      <c r="F213" s="290">
        <v>0</v>
      </c>
      <c r="G213" s="290">
        <f t="shared" si="38"/>
        <v>0</v>
      </c>
      <c r="H213" s="290">
        <v>0</v>
      </c>
      <c r="I213" s="290">
        <v>0</v>
      </c>
      <c r="J213" s="290">
        <v>0</v>
      </c>
      <c r="K213" s="290">
        <v>0</v>
      </c>
      <c r="L213" s="290">
        <v>0</v>
      </c>
      <c r="M213" s="290">
        <v>0</v>
      </c>
      <c r="N213" s="290">
        <v>0</v>
      </c>
      <c r="O213" s="290">
        <v>0</v>
      </c>
      <c r="P213" s="290">
        <v>0</v>
      </c>
      <c r="Q213" s="290">
        <v>0</v>
      </c>
      <c r="R213" s="290">
        <v>0</v>
      </c>
      <c r="S213" s="290">
        <v>0</v>
      </c>
      <c r="T213" s="290">
        <v>0</v>
      </c>
      <c r="U213" s="290">
        <v>0</v>
      </c>
      <c r="V213" s="290">
        <v>0</v>
      </c>
      <c r="W213" s="290">
        <v>0</v>
      </c>
      <c r="X213" s="290">
        <v>0</v>
      </c>
      <c r="Y213" s="296">
        <f t="shared" si="39"/>
        <v>0</v>
      </c>
      <c r="Z213" s="47"/>
      <c r="AA213" s="47"/>
      <c r="AB213" s="47"/>
      <c r="AC213" s="47"/>
      <c r="AD213" s="47"/>
      <c r="AE213" s="47"/>
      <c r="AF213" s="47"/>
      <c r="AG213" s="47"/>
      <c r="AH213" s="47"/>
      <c r="AI213" s="47"/>
      <c r="AJ213" s="47"/>
      <c r="AK213" s="47"/>
      <c r="AL213" s="47"/>
    </row>
    <row r="214" spans="1:38" s="2" customFormat="1" ht="12" customHeight="1">
      <c r="A214" s="301">
        <v>513011</v>
      </c>
      <c r="B214" s="293" t="s">
        <v>220</v>
      </c>
      <c r="C214" s="292">
        <f>SUMIF(Clasificación!C:C,'CA EF'!A214,Clasificación!G:G)</f>
        <v>0</v>
      </c>
      <c r="D214" s="290">
        <v>0</v>
      </c>
      <c r="E214" s="290">
        <v>0</v>
      </c>
      <c r="F214" s="290">
        <v>0</v>
      </c>
      <c r="G214" s="290">
        <f t="shared" si="38"/>
        <v>0</v>
      </c>
      <c r="H214" s="290">
        <v>0</v>
      </c>
      <c r="I214" s="290">
        <v>0</v>
      </c>
      <c r="J214" s="290">
        <v>0</v>
      </c>
      <c r="K214" s="290">
        <v>0</v>
      </c>
      <c r="L214" s="290">
        <v>0</v>
      </c>
      <c r="M214" s="290">
        <v>0</v>
      </c>
      <c r="N214" s="290">
        <v>0</v>
      </c>
      <c r="O214" s="290">
        <v>0</v>
      </c>
      <c r="P214" s="290">
        <v>0</v>
      </c>
      <c r="Q214" s="290">
        <v>0</v>
      </c>
      <c r="R214" s="290">
        <v>0</v>
      </c>
      <c r="S214" s="290">
        <v>0</v>
      </c>
      <c r="T214" s="290">
        <v>0</v>
      </c>
      <c r="U214" s="290">
        <v>0</v>
      </c>
      <c r="V214" s="290">
        <v>0</v>
      </c>
      <c r="W214" s="290">
        <v>0</v>
      </c>
      <c r="X214" s="290">
        <v>0</v>
      </c>
      <c r="Y214" s="296">
        <f t="shared" si="39"/>
        <v>0</v>
      </c>
      <c r="Z214" s="47"/>
      <c r="AA214" s="47"/>
      <c r="AB214" s="47"/>
      <c r="AC214" s="47"/>
      <c r="AD214" s="47"/>
      <c r="AE214" s="47"/>
      <c r="AF214" s="47"/>
      <c r="AG214" s="47"/>
      <c r="AH214" s="47"/>
      <c r="AI214" s="47"/>
      <c r="AJ214" s="47"/>
      <c r="AK214" s="47"/>
      <c r="AL214" s="47"/>
    </row>
    <row r="215" spans="1:38" s="2" customFormat="1" ht="12" customHeight="1">
      <c r="A215" s="301">
        <v>5130111</v>
      </c>
      <c r="B215" s="293" t="s">
        <v>220</v>
      </c>
      <c r="C215" s="292">
        <f>SUMIF(Clasificación!C:C,'CA EF'!A215,Clasificación!G:G)</f>
        <v>0</v>
      </c>
      <c r="D215" s="290">
        <v>0</v>
      </c>
      <c r="E215" s="290">
        <v>0</v>
      </c>
      <c r="F215" s="290">
        <v>0</v>
      </c>
      <c r="G215" s="290">
        <f t="shared" si="38"/>
        <v>0</v>
      </c>
      <c r="H215" s="290">
        <v>0</v>
      </c>
      <c r="I215" s="290">
        <v>0</v>
      </c>
      <c r="J215" s="290">
        <v>0</v>
      </c>
      <c r="K215" s="290">
        <v>0</v>
      </c>
      <c r="L215" s="290">
        <v>0</v>
      </c>
      <c r="M215" s="290">
        <v>0</v>
      </c>
      <c r="N215" s="290">
        <v>0</v>
      </c>
      <c r="O215" s="290">
        <v>0</v>
      </c>
      <c r="P215" s="290">
        <v>0</v>
      </c>
      <c r="Q215" s="290">
        <v>0</v>
      </c>
      <c r="R215" s="290">
        <v>0</v>
      </c>
      <c r="S215" s="290">
        <v>0</v>
      </c>
      <c r="T215" s="290">
        <v>0</v>
      </c>
      <c r="U215" s="290">
        <v>0</v>
      </c>
      <c r="V215" s="290">
        <v>0</v>
      </c>
      <c r="W215" s="290">
        <v>0</v>
      </c>
      <c r="X215" s="290">
        <v>0</v>
      </c>
      <c r="Y215" s="296">
        <f t="shared" si="39"/>
        <v>0</v>
      </c>
      <c r="Z215" s="47"/>
      <c r="AA215" s="47"/>
      <c r="AB215" s="47"/>
      <c r="AC215" s="47"/>
      <c r="AD215" s="47"/>
      <c r="AE215" s="47"/>
      <c r="AF215" s="47"/>
      <c r="AG215" s="47"/>
      <c r="AH215" s="47"/>
      <c r="AI215" s="47"/>
      <c r="AJ215" s="47"/>
      <c r="AK215" s="47"/>
      <c r="AL215" s="47"/>
    </row>
    <row r="216" spans="1:38" s="2" customFormat="1" ht="12" customHeight="1">
      <c r="A216" s="301">
        <v>51301111</v>
      </c>
      <c r="B216" s="293" t="s">
        <v>220</v>
      </c>
      <c r="C216" s="292">
        <f>SUMIF(Clasificación!C:C,'CA EF'!A216,Clasificación!G:G)</f>
        <v>0</v>
      </c>
      <c r="D216" s="290">
        <v>0</v>
      </c>
      <c r="E216" s="290">
        <v>0</v>
      </c>
      <c r="F216" s="290">
        <v>0</v>
      </c>
      <c r="G216" s="290">
        <f t="shared" si="38"/>
        <v>0</v>
      </c>
      <c r="H216" s="290">
        <v>0</v>
      </c>
      <c r="I216" s="290">
        <v>0</v>
      </c>
      <c r="J216" s="290">
        <v>0</v>
      </c>
      <c r="K216" s="290">
        <v>0</v>
      </c>
      <c r="L216" s="290">
        <v>0</v>
      </c>
      <c r="M216" s="290">
        <v>0</v>
      </c>
      <c r="N216" s="290">
        <v>0</v>
      </c>
      <c r="O216" s="290">
        <v>0</v>
      </c>
      <c r="P216" s="290">
        <v>0</v>
      </c>
      <c r="Q216" s="290">
        <v>0</v>
      </c>
      <c r="R216" s="290">
        <v>0</v>
      </c>
      <c r="S216" s="290">
        <v>0</v>
      </c>
      <c r="T216" s="290">
        <v>0</v>
      </c>
      <c r="U216" s="290">
        <v>0</v>
      </c>
      <c r="V216" s="290">
        <v>0</v>
      </c>
      <c r="W216" s="290">
        <v>0</v>
      </c>
      <c r="X216" s="290">
        <v>0</v>
      </c>
      <c r="Y216" s="296">
        <f t="shared" si="39"/>
        <v>0</v>
      </c>
      <c r="Z216" s="47"/>
      <c r="AA216" s="47"/>
      <c r="AB216" s="47"/>
      <c r="AC216" s="47"/>
      <c r="AD216" s="47"/>
      <c r="AE216" s="47"/>
      <c r="AF216" s="47"/>
      <c r="AG216" s="47"/>
      <c r="AH216" s="47"/>
      <c r="AI216" s="47"/>
      <c r="AJ216" s="47"/>
      <c r="AK216" s="47"/>
      <c r="AL216" s="47"/>
    </row>
    <row r="217" spans="1:38" s="2" customFormat="1" ht="12" customHeight="1">
      <c r="A217" s="301">
        <v>5130111101</v>
      </c>
      <c r="B217" s="293" t="s">
        <v>221</v>
      </c>
      <c r="C217" s="292">
        <f>SUMIF(Clasificación!C:C,'CA EF'!A217,Clasificación!G:G)</f>
        <v>270273337</v>
      </c>
      <c r="D217" s="290">
        <v>0</v>
      </c>
      <c r="E217" s="290">
        <v>0</v>
      </c>
      <c r="F217" s="290">
        <v>0</v>
      </c>
      <c r="G217" s="290">
        <f t="shared" si="38"/>
        <v>270273337</v>
      </c>
      <c r="H217" s="290">
        <v>0</v>
      </c>
      <c r="I217" s="290">
        <v>0</v>
      </c>
      <c r="J217" s="290">
        <f>-G217</f>
        <v>-270273337</v>
      </c>
      <c r="K217" s="290">
        <v>0</v>
      </c>
      <c r="L217" s="290">
        <v>0</v>
      </c>
      <c r="M217" s="291">
        <v>0</v>
      </c>
      <c r="N217" s="291">
        <v>0</v>
      </c>
      <c r="O217" s="291">
        <v>0</v>
      </c>
      <c r="P217" s="291">
        <v>0</v>
      </c>
      <c r="Q217" s="291">
        <v>0</v>
      </c>
      <c r="R217" s="291">
        <v>0</v>
      </c>
      <c r="S217" s="291">
        <v>0</v>
      </c>
      <c r="T217" s="291">
        <v>0</v>
      </c>
      <c r="U217" s="291">
        <v>0</v>
      </c>
      <c r="V217" s="291">
        <v>0</v>
      </c>
      <c r="W217" s="291">
        <v>0</v>
      </c>
      <c r="X217" s="291">
        <v>0</v>
      </c>
      <c r="Y217" s="296">
        <f t="shared" si="39"/>
        <v>0</v>
      </c>
      <c r="Z217" s="47"/>
      <c r="AA217" s="47"/>
      <c r="AB217" s="47"/>
      <c r="AC217" s="47"/>
      <c r="AD217" s="47"/>
      <c r="AE217" s="47"/>
      <c r="AF217" s="47"/>
      <c r="AG217" s="47"/>
      <c r="AH217" s="47"/>
      <c r="AI217" s="47"/>
      <c r="AJ217" s="47"/>
      <c r="AK217" s="47"/>
      <c r="AL217" s="47"/>
    </row>
    <row r="218" spans="1:38" s="2" customFormat="1" ht="12" customHeight="1">
      <c r="A218" s="301">
        <v>5130111104</v>
      </c>
      <c r="B218" s="293" t="s">
        <v>222</v>
      </c>
      <c r="C218" s="292">
        <f>SUMIF(Clasificación!C:C,'CA EF'!A218,Clasificación!G:G)</f>
        <v>48509533</v>
      </c>
      <c r="D218" s="290">
        <v>0</v>
      </c>
      <c r="E218" s="290">
        <v>0</v>
      </c>
      <c r="F218" s="290">
        <v>0</v>
      </c>
      <c r="G218" s="290">
        <f t="shared" si="38"/>
        <v>48509533</v>
      </c>
      <c r="H218" s="290">
        <v>0</v>
      </c>
      <c r="I218" s="290">
        <v>0</v>
      </c>
      <c r="J218" s="290">
        <f t="shared" ref="J218:J221" si="66">-G218</f>
        <v>-48509533</v>
      </c>
      <c r="K218" s="290">
        <v>0</v>
      </c>
      <c r="L218" s="290">
        <v>0</v>
      </c>
      <c r="M218" s="291">
        <v>0</v>
      </c>
      <c r="N218" s="291">
        <v>0</v>
      </c>
      <c r="O218" s="291">
        <v>0</v>
      </c>
      <c r="P218" s="291">
        <v>0</v>
      </c>
      <c r="Q218" s="291">
        <v>0</v>
      </c>
      <c r="R218" s="291">
        <v>0</v>
      </c>
      <c r="S218" s="291">
        <v>0</v>
      </c>
      <c r="T218" s="291">
        <v>0</v>
      </c>
      <c r="U218" s="291">
        <v>0</v>
      </c>
      <c r="V218" s="291">
        <v>0</v>
      </c>
      <c r="W218" s="291">
        <v>0</v>
      </c>
      <c r="X218" s="291">
        <v>0</v>
      </c>
      <c r="Y218" s="296">
        <f t="shared" si="39"/>
        <v>0</v>
      </c>
      <c r="Z218" s="47"/>
      <c r="AA218" s="47"/>
      <c r="AB218" s="47"/>
      <c r="AC218" s="47"/>
      <c r="AD218" s="47"/>
      <c r="AE218" s="47"/>
      <c r="AF218" s="47"/>
      <c r="AG218" s="47"/>
      <c r="AH218" s="47"/>
      <c r="AI218" s="47"/>
      <c r="AJ218" s="47"/>
      <c r="AK218" s="47"/>
      <c r="AL218" s="47"/>
    </row>
    <row r="219" spans="1:38" s="2" customFormat="1" ht="12" customHeight="1">
      <c r="A219" s="301">
        <v>5130111105</v>
      </c>
      <c r="B219" s="293" t="s">
        <v>223</v>
      </c>
      <c r="C219" s="292">
        <f>SUMIF(Clasificación!C:C,'CA EF'!A219,Clasificación!G:G)</f>
        <v>23254070</v>
      </c>
      <c r="D219" s="290">
        <v>0</v>
      </c>
      <c r="E219" s="290">
        <v>0</v>
      </c>
      <c r="F219" s="290">
        <v>0</v>
      </c>
      <c r="G219" s="290">
        <f t="shared" si="38"/>
        <v>23254070</v>
      </c>
      <c r="H219" s="290">
        <v>0</v>
      </c>
      <c r="I219" s="290">
        <v>0</v>
      </c>
      <c r="J219" s="290">
        <f t="shared" si="66"/>
        <v>-23254070</v>
      </c>
      <c r="K219" s="290">
        <v>0</v>
      </c>
      <c r="L219" s="290">
        <v>0</v>
      </c>
      <c r="M219" s="290">
        <v>0</v>
      </c>
      <c r="N219" s="290">
        <v>0</v>
      </c>
      <c r="O219" s="291">
        <v>0</v>
      </c>
      <c r="P219" s="291">
        <v>0</v>
      </c>
      <c r="Q219" s="291">
        <v>0</v>
      </c>
      <c r="R219" s="291">
        <v>0</v>
      </c>
      <c r="S219" s="291">
        <v>0</v>
      </c>
      <c r="T219" s="290">
        <v>0</v>
      </c>
      <c r="U219" s="290">
        <v>0</v>
      </c>
      <c r="V219" s="290">
        <v>0</v>
      </c>
      <c r="W219" s="290">
        <v>0</v>
      </c>
      <c r="X219" s="290">
        <v>0</v>
      </c>
      <c r="Y219" s="296">
        <f t="shared" si="39"/>
        <v>0</v>
      </c>
      <c r="Z219" s="47"/>
      <c r="AA219" s="47"/>
      <c r="AB219" s="47"/>
      <c r="AC219" s="47"/>
      <c r="AD219" s="47"/>
      <c r="AE219" s="47"/>
      <c r="AF219" s="47"/>
      <c r="AG219" s="47"/>
      <c r="AH219" s="47"/>
      <c r="AI219" s="47"/>
      <c r="AJ219" s="47"/>
      <c r="AK219" s="47"/>
      <c r="AL219" s="47"/>
    </row>
    <row r="220" spans="1:38" s="2" customFormat="1" ht="12" customHeight="1">
      <c r="A220" s="301">
        <v>5130111106</v>
      </c>
      <c r="B220" s="651" t="s">
        <v>224</v>
      </c>
      <c r="C220" s="292">
        <f>SUMIF(Clasificación!C:C,'CA EF'!A220,Clasificación!G:G)</f>
        <v>1955536</v>
      </c>
      <c r="D220" s="290">
        <v>0</v>
      </c>
      <c r="E220" s="290">
        <v>0</v>
      </c>
      <c r="F220" s="290">
        <v>0</v>
      </c>
      <c r="G220" s="290">
        <f t="shared" si="38"/>
        <v>1955536</v>
      </c>
      <c r="H220" s="290">
        <v>0</v>
      </c>
      <c r="I220" s="290">
        <v>0</v>
      </c>
      <c r="J220" s="290">
        <f t="shared" si="66"/>
        <v>-1955536</v>
      </c>
      <c r="K220" s="290">
        <v>0</v>
      </c>
      <c r="L220" s="290">
        <v>0</v>
      </c>
      <c r="M220" s="291" t="s">
        <v>371</v>
      </c>
      <c r="N220" s="291">
        <v>0</v>
      </c>
      <c r="O220" s="291">
        <v>0</v>
      </c>
      <c r="P220" s="291">
        <v>0</v>
      </c>
      <c r="Q220" s="291">
        <v>0</v>
      </c>
      <c r="R220" s="291">
        <v>0</v>
      </c>
      <c r="S220" s="291">
        <v>0</v>
      </c>
      <c r="T220" s="291">
        <v>0</v>
      </c>
      <c r="U220" s="291">
        <v>0</v>
      </c>
      <c r="V220" s="291">
        <v>0</v>
      </c>
      <c r="W220" s="291">
        <v>0</v>
      </c>
      <c r="X220" s="291">
        <v>0</v>
      </c>
      <c r="Y220" s="296">
        <f t="shared" si="39"/>
        <v>0</v>
      </c>
    </row>
    <row r="221" spans="1:38" s="2" customFormat="1" ht="12" customHeight="1">
      <c r="A221" s="301">
        <v>5130111107</v>
      </c>
      <c r="B221" s="293" t="s">
        <v>225</v>
      </c>
      <c r="C221" s="292">
        <f>SUMIF(Clasificación!C:C,'CA EF'!A221,Clasificación!G:G)</f>
        <v>4018241</v>
      </c>
      <c r="D221" s="290">
        <v>0</v>
      </c>
      <c r="E221" s="290">
        <v>0</v>
      </c>
      <c r="F221" s="290">
        <v>0</v>
      </c>
      <c r="G221" s="290">
        <f t="shared" si="38"/>
        <v>4018241</v>
      </c>
      <c r="H221" s="290">
        <v>0</v>
      </c>
      <c r="I221" s="290">
        <v>0</v>
      </c>
      <c r="J221" s="290">
        <f t="shared" si="66"/>
        <v>-4018241</v>
      </c>
      <c r="K221" s="290">
        <v>0</v>
      </c>
      <c r="L221" s="290">
        <v>0</v>
      </c>
      <c r="M221" s="290">
        <v>0</v>
      </c>
      <c r="N221" s="291">
        <v>0</v>
      </c>
      <c r="O221" s="291">
        <v>0</v>
      </c>
      <c r="P221" s="291">
        <v>0</v>
      </c>
      <c r="Q221" s="291">
        <v>0</v>
      </c>
      <c r="R221" s="291">
        <v>0</v>
      </c>
      <c r="S221" s="291">
        <v>0</v>
      </c>
      <c r="T221" s="291">
        <v>0</v>
      </c>
      <c r="U221" s="291">
        <v>0</v>
      </c>
      <c r="V221" s="291">
        <v>0</v>
      </c>
      <c r="W221" s="291">
        <v>0</v>
      </c>
      <c r="X221" s="291">
        <v>0</v>
      </c>
      <c r="Y221" s="296">
        <f t="shared" si="39"/>
        <v>0</v>
      </c>
    </row>
    <row r="222" spans="1:38" s="2" customFormat="1" ht="12" customHeight="1">
      <c r="A222" s="301">
        <v>5130111108</v>
      </c>
      <c r="B222" s="293" t="s">
        <v>563</v>
      </c>
      <c r="C222" s="292">
        <f>SUMIF(Clasificación!C:C,'CA EF'!A222,Clasificación!G:G)</f>
        <v>55728625</v>
      </c>
      <c r="D222" s="290">
        <v>0</v>
      </c>
      <c r="E222" s="290">
        <v>0</v>
      </c>
      <c r="F222" s="290">
        <v>0</v>
      </c>
      <c r="G222" s="290">
        <f t="shared" ref="G222" si="67">+C222-F222+D222-E222</f>
        <v>55728625</v>
      </c>
      <c r="H222" s="290">
        <v>0</v>
      </c>
      <c r="I222" s="290">
        <v>0</v>
      </c>
      <c r="J222" s="290">
        <f t="shared" ref="J222" si="68">-G222</f>
        <v>-55728625</v>
      </c>
      <c r="K222" s="290">
        <v>0</v>
      </c>
      <c r="L222" s="290">
        <v>0</v>
      </c>
      <c r="M222" s="290">
        <v>0</v>
      </c>
      <c r="N222" s="291">
        <v>0</v>
      </c>
      <c r="O222" s="291">
        <v>0</v>
      </c>
      <c r="P222" s="291">
        <v>0</v>
      </c>
      <c r="Q222" s="291">
        <v>0</v>
      </c>
      <c r="R222" s="291">
        <v>0</v>
      </c>
      <c r="S222" s="291">
        <v>0</v>
      </c>
      <c r="T222" s="291">
        <v>0</v>
      </c>
      <c r="U222" s="291">
        <v>0</v>
      </c>
      <c r="V222" s="291">
        <v>0</v>
      </c>
      <c r="W222" s="291">
        <v>0</v>
      </c>
      <c r="X222" s="291">
        <v>0</v>
      </c>
      <c r="Y222" s="296">
        <f t="shared" ref="Y222" si="69">SUM(G222:X222)</f>
        <v>0</v>
      </c>
    </row>
    <row r="223" spans="1:38" s="2" customFormat="1" ht="12" customHeight="1">
      <c r="A223" s="301">
        <v>51302</v>
      </c>
      <c r="B223" s="293" t="s">
        <v>158</v>
      </c>
      <c r="C223" s="292">
        <f>SUMIF(Clasificación!C:C,'CA EF'!A223,Clasificación!G:G)</f>
        <v>0</v>
      </c>
      <c r="D223" s="290">
        <v>0</v>
      </c>
      <c r="E223" s="290">
        <v>0</v>
      </c>
      <c r="F223" s="290">
        <v>0</v>
      </c>
      <c r="G223" s="290">
        <f t="shared" si="38"/>
        <v>0</v>
      </c>
      <c r="H223" s="290">
        <v>0</v>
      </c>
      <c r="I223" s="290">
        <v>0</v>
      </c>
      <c r="J223" s="290">
        <v>0</v>
      </c>
      <c r="K223" s="290">
        <v>0</v>
      </c>
      <c r="L223" s="290">
        <v>0</v>
      </c>
      <c r="M223" s="290">
        <v>0</v>
      </c>
      <c r="N223" s="290">
        <v>0</v>
      </c>
      <c r="O223" s="290">
        <v>0</v>
      </c>
      <c r="P223" s="290">
        <v>0</v>
      </c>
      <c r="Q223" s="290">
        <v>0</v>
      </c>
      <c r="R223" s="290">
        <v>0</v>
      </c>
      <c r="S223" s="290">
        <v>0</v>
      </c>
      <c r="T223" s="290">
        <v>0</v>
      </c>
      <c r="U223" s="290">
        <v>0</v>
      </c>
      <c r="V223" s="290">
        <v>0</v>
      </c>
      <c r="W223" s="290">
        <v>0</v>
      </c>
      <c r="X223" s="290">
        <v>0</v>
      </c>
      <c r="Y223" s="296">
        <f t="shared" si="39"/>
        <v>0</v>
      </c>
      <c r="Z223" s="47"/>
      <c r="AA223" s="47"/>
      <c r="AB223" s="47"/>
      <c r="AC223" s="47"/>
      <c r="AD223" s="47"/>
      <c r="AE223" s="47"/>
      <c r="AF223" s="47"/>
      <c r="AG223" s="47"/>
      <c r="AH223" s="47"/>
      <c r="AI223" s="47"/>
      <c r="AJ223" s="47"/>
      <c r="AK223" s="47"/>
      <c r="AL223" s="47"/>
    </row>
    <row r="224" spans="1:38" s="2" customFormat="1" ht="12" customHeight="1">
      <c r="A224" s="301">
        <v>513021</v>
      </c>
      <c r="B224" s="293" t="s">
        <v>158</v>
      </c>
      <c r="C224" s="292">
        <f>SUMIF(Clasificación!C:C,'CA EF'!A224,Clasificación!G:G)</f>
        <v>0</v>
      </c>
      <c r="D224" s="290">
        <v>0</v>
      </c>
      <c r="E224" s="290">
        <v>0</v>
      </c>
      <c r="F224" s="290">
        <v>0</v>
      </c>
      <c r="G224" s="290">
        <f t="shared" si="38"/>
        <v>0</v>
      </c>
      <c r="H224" s="290">
        <v>0</v>
      </c>
      <c r="I224" s="290">
        <v>0</v>
      </c>
      <c r="J224" s="290">
        <v>0</v>
      </c>
      <c r="K224" s="290">
        <v>0</v>
      </c>
      <c r="L224" s="290">
        <v>0</v>
      </c>
      <c r="M224" s="290">
        <v>0</v>
      </c>
      <c r="N224" s="290">
        <v>0</v>
      </c>
      <c r="O224" s="290">
        <v>0</v>
      </c>
      <c r="P224" s="290">
        <v>0</v>
      </c>
      <c r="Q224" s="290">
        <v>0</v>
      </c>
      <c r="R224" s="290">
        <v>0</v>
      </c>
      <c r="S224" s="290">
        <v>0</v>
      </c>
      <c r="T224" s="290">
        <v>0</v>
      </c>
      <c r="U224" s="290">
        <v>0</v>
      </c>
      <c r="V224" s="290">
        <v>0</v>
      </c>
      <c r="W224" s="290">
        <v>0</v>
      </c>
      <c r="X224" s="290">
        <v>0</v>
      </c>
      <c r="Y224" s="296">
        <f t="shared" si="39"/>
        <v>0</v>
      </c>
      <c r="Z224" s="47"/>
      <c r="AA224" s="47"/>
      <c r="AB224" s="47"/>
      <c r="AC224" s="47"/>
      <c r="AD224" s="47"/>
      <c r="AE224" s="47"/>
      <c r="AF224" s="47"/>
      <c r="AG224" s="47"/>
      <c r="AH224" s="47"/>
      <c r="AI224" s="47"/>
      <c r="AJ224" s="47"/>
      <c r="AK224" s="47"/>
      <c r="AL224" s="47"/>
    </row>
    <row r="225" spans="1:38" s="2" customFormat="1" ht="12" customHeight="1">
      <c r="A225" s="301">
        <v>5130211</v>
      </c>
      <c r="B225" s="293" t="s">
        <v>158</v>
      </c>
      <c r="C225" s="292">
        <f>SUMIF(Clasificación!C:C,'CA EF'!A225,Clasificación!G:G)</f>
        <v>0</v>
      </c>
      <c r="D225" s="290">
        <v>0</v>
      </c>
      <c r="E225" s="290">
        <v>0</v>
      </c>
      <c r="F225" s="290">
        <v>0</v>
      </c>
      <c r="G225" s="290">
        <f t="shared" si="38"/>
        <v>0</v>
      </c>
      <c r="H225" s="290">
        <v>0</v>
      </c>
      <c r="I225" s="290">
        <v>0</v>
      </c>
      <c r="J225" s="290">
        <v>0</v>
      </c>
      <c r="K225" s="290">
        <v>0</v>
      </c>
      <c r="L225" s="290">
        <v>0</v>
      </c>
      <c r="M225" s="290">
        <v>0</v>
      </c>
      <c r="N225" s="290">
        <v>0</v>
      </c>
      <c r="O225" s="290">
        <v>0</v>
      </c>
      <c r="P225" s="290">
        <v>0</v>
      </c>
      <c r="Q225" s="290">
        <v>0</v>
      </c>
      <c r="R225" s="290">
        <v>0</v>
      </c>
      <c r="S225" s="290">
        <v>0</v>
      </c>
      <c r="T225" s="290">
        <v>0</v>
      </c>
      <c r="U225" s="290">
        <v>0</v>
      </c>
      <c r="V225" s="290">
        <v>0</v>
      </c>
      <c r="W225" s="290">
        <v>0</v>
      </c>
      <c r="X225" s="290">
        <v>0</v>
      </c>
      <c r="Y225" s="296">
        <f t="shared" si="39"/>
        <v>0</v>
      </c>
      <c r="Z225" s="47"/>
      <c r="AA225" s="47"/>
      <c r="AB225" s="47"/>
      <c r="AC225" s="47"/>
      <c r="AD225" s="47"/>
      <c r="AE225" s="47"/>
      <c r="AF225" s="47"/>
      <c r="AG225" s="47"/>
      <c r="AH225" s="47"/>
      <c r="AI225" s="47"/>
      <c r="AJ225" s="47"/>
      <c r="AK225" s="47"/>
      <c r="AL225" s="47"/>
    </row>
    <row r="226" spans="1:38" s="2" customFormat="1" ht="12" customHeight="1">
      <c r="A226" s="301">
        <v>51302111</v>
      </c>
      <c r="B226" s="293" t="s">
        <v>158</v>
      </c>
      <c r="C226" s="292">
        <f>SUMIF(Clasificación!C:C,'CA EF'!A226,Clasificación!G:G)</f>
        <v>0</v>
      </c>
      <c r="D226" s="290">
        <v>0</v>
      </c>
      <c r="E226" s="290">
        <v>0</v>
      </c>
      <c r="F226" s="290">
        <v>0</v>
      </c>
      <c r="G226" s="290">
        <f t="shared" si="38"/>
        <v>0</v>
      </c>
      <c r="H226" s="290">
        <v>0</v>
      </c>
      <c r="I226" s="290">
        <v>0</v>
      </c>
      <c r="J226" s="290">
        <v>0</v>
      </c>
      <c r="K226" s="290">
        <v>0</v>
      </c>
      <c r="L226" s="290">
        <v>0</v>
      </c>
      <c r="M226" s="290">
        <v>0</v>
      </c>
      <c r="N226" s="290">
        <v>0</v>
      </c>
      <c r="O226" s="290">
        <v>0</v>
      </c>
      <c r="P226" s="290">
        <v>0</v>
      </c>
      <c r="Q226" s="290">
        <v>0</v>
      </c>
      <c r="R226" s="290">
        <v>0</v>
      </c>
      <c r="S226" s="290">
        <v>0</v>
      </c>
      <c r="T226" s="290">
        <v>0</v>
      </c>
      <c r="U226" s="290">
        <v>0</v>
      </c>
      <c r="V226" s="290">
        <v>0</v>
      </c>
      <c r="W226" s="290">
        <v>0</v>
      </c>
      <c r="X226" s="290">
        <v>0</v>
      </c>
      <c r="Y226" s="296">
        <f t="shared" si="39"/>
        <v>0</v>
      </c>
      <c r="Z226" s="47"/>
      <c r="AA226" s="47"/>
      <c r="AB226" s="47"/>
      <c r="AC226" s="47"/>
      <c r="AD226" s="47"/>
      <c r="AE226" s="47"/>
      <c r="AF226" s="47"/>
      <c r="AG226" s="47"/>
      <c r="AH226" s="47"/>
      <c r="AI226" s="47"/>
      <c r="AJ226" s="47"/>
      <c r="AK226" s="47"/>
      <c r="AL226" s="47"/>
    </row>
    <row r="227" spans="1:38" s="2" customFormat="1" ht="12" customHeight="1">
      <c r="A227" s="301">
        <v>5130211101</v>
      </c>
      <c r="B227" s="293" t="s">
        <v>226</v>
      </c>
      <c r="C227" s="292">
        <f>SUMIF(Clasificación!C:C,'CA EF'!A227,Clasificación!G:G)</f>
        <v>107161815</v>
      </c>
      <c r="D227" s="290">
        <v>0</v>
      </c>
      <c r="E227" s="290">
        <v>0</v>
      </c>
      <c r="F227" s="290">
        <v>0</v>
      </c>
      <c r="G227" s="290">
        <f t="shared" si="38"/>
        <v>107161815</v>
      </c>
      <c r="H227" s="290">
        <v>0</v>
      </c>
      <c r="I227" s="290">
        <v>0</v>
      </c>
      <c r="J227" s="290">
        <v>0</v>
      </c>
      <c r="K227" s="290">
        <v>0</v>
      </c>
      <c r="L227" s="290">
        <v>0</v>
      </c>
      <c r="M227" s="291">
        <f>-G227</f>
        <v>-107161815</v>
      </c>
      <c r="N227" s="291">
        <v>0</v>
      </c>
      <c r="O227" s="291">
        <v>0</v>
      </c>
      <c r="P227" s="291">
        <v>0</v>
      </c>
      <c r="Q227" s="291">
        <v>0</v>
      </c>
      <c r="R227" s="291">
        <v>0</v>
      </c>
      <c r="S227" s="291">
        <v>0</v>
      </c>
      <c r="T227" s="291">
        <v>0</v>
      </c>
      <c r="U227" s="291">
        <v>0</v>
      </c>
      <c r="V227" s="291">
        <v>0</v>
      </c>
      <c r="W227" s="291">
        <v>0</v>
      </c>
      <c r="X227" s="291">
        <v>0</v>
      </c>
      <c r="Y227" s="296">
        <f t="shared" si="39"/>
        <v>0</v>
      </c>
      <c r="Z227" s="47"/>
      <c r="AA227" s="47"/>
      <c r="AB227" s="47"/>
      <c r="AC227" s="47"/>
      <c r="AD227" s="47"/>
      <c r="AE227" s="47"/>
      <c r="AF227" s="47"/>
      <c r="AG227" s="47"/>
      <c r="AH227" s="47"/>
      <c r="AI227" s="47"/>
      <c r="AJ227" s="47"/>
      <c r="AK227" s="47"/>
      <c r="AL227" s="47"/>
    </row>
    <row r="228" spans="1:38" s="2" customFormat="1" ht="12" customHeight="1">
      <c r="A228" s="301">
        <v>5130211102</v>
      </c>
      <c r="B228" s="293" t="s">
        <v>227</v>
      </c>
      <c r="C228" s="292">
        <f>SUMIF(Clasificación!C:C,'CA EF'!A228,Clasificación!G:G)</f>
        <v>34595190</v>
      </c>
      <c r="D228" s="290">
        <v>0</v>
      </c>
      <c r="E228" s="290">
        <v>0</v>
      </c>
      <c r="F228" s="290">
        <v>0</v>
      </c>
      <c r="G228" s="290">
        <f t="shared" ref="G228:G230" si="70">+C228-F228+D228-E228</f>
        <v>34595190</v>
      </c>
      <c r="H228" s="290">
        <v>0</v>
      </c>
      <c r="I228" s="290">
        <v>0</v>
      </c>
      <c r="J228" s="290">
        <f>-G228</f>
        <v>-34595190</v>
      </c>
      <c r="K228" s="290">
        <v>0</v>
      </c>
      <c r="L228" s="290">
        <v>0</v>
      </c>
      <c r="M228" s="291">
        <v>0</v>
      </c>
      <c r="N228" s="291">
        <v>0</v>
      </c>
      <c r="O228" s="291">
        <v>0</v>
      </c>
      <c r="P228" s="291">
        <v>0</v>
      </c>
      <c r="Q228" s="291">
        <v>0</v>
      </c>
      <c r="R228" s="291">
        <v>0</v>
      </c>
      <c r="S228" s="291">
        <v>0</v>
      </c>
      <c r="T228" s="291">
        <v>0</v>
      </c>
      <c r="U228" s="291">
        <v>0</v>
      </c>
      <c r="V228" s="291">
        <v>0</v>
      </c>
      <c r="W228" s="291">
        <v>0</v>
      </c>
      <c r="X228" s="291">
        <v>0</v>
      </c>
      <c r="Y228" s="296">
        <f t="shared" ref="Y228:Y230" si="71">SUM(G228:X228)</f>
        <v>0</v>
      </c>
      <c r="Z228" s="47"/>
      <c r="AA228" s="47"/>
      <c r="AB228" s="47"/>
      <c r="AC228" s="47"/>
      <c r="AD228" s="47"/>
      <c r="AE228" s="47"/>
      <c r="AF228" s="47"/>
      <c r="AG228" s="47"/>
      <c r="AH228" s="47"/>
      <c r="AI228" s="47"/>
      <c r="AJ228" s="47"/>
      <c r="AK228" s="47"/>
      <c r="AL228" s="47"/>
    </row>
    <row r="229" spans="1:38" s="2" customFormat="1" ht="12" customHeight="1">
      <c r="A229" s="301">
        <v>5130211103</v>
      </c>
      <c r="B229" s="293" t="s">
        <v>564</v>
      </c>
      <c r="C229" s="292">
        <f>SUMIF(Clasificación!C:C,'CA EF'!A229,Clasificación!G:G)</f>
        <v>5198334</v>
      </c>
      <c r="D229" s="290">
        <v>0</v>
      </c>
      <c r="E229" s="290">
        <v>0</v>
      </c>
      <c r="F229" s="290">
        <v>0</v>
      </c>
      <c r="G229" s="290">
        <f t="shared" ref="G229" si="72">+C229-F229+D229-E229</f>
        <v>5198334</v>
      </c>
      <c r="H229" s="290">
        <v>0</v>
      </c>
      <c r="I229" s="290">
        <v>0</v>
      </c>
      <c r="J229" s="290">
        <f>-G229</f>
        <v>-5198334</v>
      </c>
      <c r="K229" s="290">
        <v>0</v>
      </c>
      <c r="L229" s="290">
        <v>0</v>
      </c>
      <c r="M229" s="291">
        <v>0</v>
      </c>
      <c r="N229" s="291">
        <v>0</v>
      </c>
      <c r="O229" s="291">
        <v>0</v>
      </c>
      <c r="P229" s="291">
        <v>0</v>
      </c>
      <c r="Q229" s="291">
        <v>0</v>
      </c>
      <c r="R229" s="291">
        <v>0</v>
      </c>
      <c r="S229" s="291">
        <v>0</v>
      </c>
      <c r="T229" s="291">
        <v>0</v>
      </c>
      <c r="U229" s="291">
        <v>0</v>
      </c>
      <c r="V229" s="291">
        <v>0</v>
      </c>
      <c r="W229" s="291">
        <v>0</v>
      </c>
      <c r="X229" s="291">
        <v>0</v>
      </c>
      <c r="Y229" s="296">
        <f t="shared" ref="Y229" si="73">SUM(G229:X229)</f>
        <v>0</v>
      </c>
      <c r="Z229" s="47"/>
      <c r="AA229" s="47"/>
      <c r="AB229" s="47"/>
      <c r="AC229" s="47"/>
      <c r="AD229" s="47"/>
      <c r="AE229" s="47"/>
      <c r="AF229" s="47"/>
      <c r="AG229" s="47"/>
      <c r="AH229" s="47"/>
      <c r="AI229" s="47"/>
      <c r="AJ229" s="47"/>
      <c r="AK229" s="47"/>
      <c r="AL229" s="47"/>
    </row>
    <row r="230" spans="1:38" s="2" customFormat="1" ht="12" customHeight="1">
      <c r="A230" s="301">
        <v>5130211106</v>
      </c>
      <c r="B230" s="293" t="s">
        <v>228</v>
      </c>
      <c r="C230" s="292">
        <f>SUMIF(Clasificación!C:C,'CA EF'!A230,Clasificación!G:G)</f>
        <v>1678297</v>
      </c>
      <c r="D230" s="290">
        <v>0</v>
      </c>
      <c r="E230" s="290">
        <v>0</v>
      </c>
      <c r="F230" s="290">
        <v>0</v>
      </c>
      <c r="G230" s="290">
        <f t="shared" si="70"/>
        <v>1678297</v>
      </c>
      <c r="H230" s="290">
        <v>0</v>
      </c>
      <c r="I230" s="290">
        <v>0</v>
      </c>
      <c r="J230" s="290">
        <v>0</v>
      </c>
      <c r="K230" s="290">
        <v>0</v>
      </c>
      <c r="L230" s="290">
        <v>0</v>
      </c>
      <c r="M230" s="290">
        <f>-G230</f>
        <v>-1678297</v>
      </c>
      <c r="N230" s="291">
        <v>0</v>
      </c>
      <c r="O230" s="291">
        <v>0</v>
      </c>
      <c r="P230" s="291">
        <v>0</v>
      </c>
      <c r="Q230" s="291">
        <v>0</v>
      </c>
      <c r="R230" s="291">
        <v>0</v>
      </c>
      <c r="S230" s="291">
        <v>0</v>
      </c>
      <c r="T230" s="291">
        <v>0</v>
      </c>
      <c r="U230" s="291">
        <v>0</v>
      </c>
      <c r="V230" s="291">
        <v>0</v>
      </c>
      <c r="W230" s="291">
        <v>0</v>
      </c>
      <c r="X230" s="291">
        <v>0</v>
      </c>
      <c r="Y230" s="296">
        <f t="shared" si="71"/>
        <v>0</v>
      </c>
      <c r="Z230" s="47"/>
      <c r="AA230" s="47"/>
      <c r="AB230" s="47"/>
      <c r="AC230" s="47"/>
      <c r="AD230" s="47"/>
      <c r="AE230" s="47"/>
      <c r="AF230" s="47"/>
      <c r="AG230" s="47"/>
      <c r="AH230" s="47"/>
      <c r="AI230" s="47"/>
      <c r="AJ230" s="47"/>
      <c r="AK230" s="47"/>
      <c r="AL230" s="47"/>
    </row>
    <row r="231" spans="1:38" s="2" customFormat="1" ht="12" customHeight="1">
      <c r="A231" s="301">
        <v>5130211107</v>
      </c>
      <c r="B231" s="293" t="s">
        <v>229</v>
      </c>
      <c r="C231" s="292">
        <f>SUMIF(Clasificación!C:C,'CA EF'!A231,Clasificación!G:G)</f>
        <v>43478264</v>
      </c>
      <c r="D231" s="290">
        <v>0</v>
      </c>
      <c r="E231" s="290">
        <v>0</v>
      </c>
      <c r="F231" s="290">
        <v>0</v>
      </c>
      <c r="G231" s="290">
        <f t="shared" si="38"/>
        <v>43478264</v>
      </c>
      <c r="H231" s="290">
        <v>0</v>
      </c>
      <c r="I231" s="290">
        <v>0</v>
      </c>
      <c r="J231" s="290">
        <f>-G231</f>
        <v>-43478264</v>
      </c>
      <c r="K231" s="290">
        <v>0</v>
      </c>
      <c r="L231" s="290">
        <v>0</v>
      </c>
      <c r="M231" s="291">
        <v>0</v>
      </c>
      <c r="N231" s="291">
        <v>0</v>
      </c>
      <c r="O231" s="291">
        <v>0</v>
      </c>
      <c r="P231" s="291">
        <v>0</v>
      </c>
      <c r="Q231" s="291">
        <v>0</v>
      </c>
      <c r="R231" s="291">
        <v>0</v>
      </c>
      <c r="S231" s="291">
        <v>0</v>
      </c>
      <c r="T231" s="291">
        <v>0</v>
      </c>
      <c r="U231" s="291">
        <v>0</v>
      </c>
      <c r="V231" s="291">
        <v>0</v>
      </c>
      <c r="W231" s="291">
        <v>0</v>
      </c>
      <c r="X231" s="291">
        <v>0</v>
      </c>
      <c r="Y231" s="296">
        <f t="shared" si="39"/>
        <v>0</v>
      </c>
      <c r="Z231" s="47"/>
      <c r="AA231" s="47"/>
      <c r="AB231" s="47"/>
      <c r="AC231" s="47"/>
      <c r="AD231" s="47"/>
      <c r="AE231" s="47"/>
      <c r="AF231" s="47"/>
      <c r="AG231" s="47"/>
      <c r="AH231" s="47"/>
      <c r="AI231" s="47"/>
      <c r="AJ231" s="47"/>
      <c r="AK231" s="47"/>
      <c r="AL231" s="47"/>
    </row>
    <row r="232" spans="1:38" s="2" customFormat="1" ht="12" customHeight="1">
      <c r="A232" s="301">
        <v>5130211108</v>
      </c>
      <c r="B232" s="293" t="s">
        <v>230</v>
      </c>
      <c r="C232" s="292">
        <f>SUMIF(Clasificación!C:C,'CA EF'!A232,Clasificación!G:G)</f>
        <v>56378468</v>
      </c>
      <c r="D232" s="290">
        <v>0</v>
      </c>
      <c r="E232" s="290">
        <v>0</v>
      </c>
      <c r="F232" s="290">
        <v>0</v>
      </c>
      <c r="G232" s="290">
        <f t="shared" si="38"/>
        <v>56378468</v>
      </c>
      <c r="H232" s="290">
        <v>0</v>
      </c>
      <c r="I232" s="290">
        <v>0</v>
      </c>
      <c r="J232" s="290">
        <v>0</v>
      </c>
      <c r="K232" s="290">
        <v>0</v>
      </c>
      <c r="L232" s="290">
        <v>0</v>
      </c>
      <c r="M232" s="290">
        <f>-G232</f>
        <v>-56378468</v>
      </c>
      <c r="N232" s="291">
        <v>0</v>
      </c>
      <c r="O232" s="291">
        <v>0</v>
      </c>
      <c r="P232" s="291">
        <v>0</v>
      </c>
      <c r="Q232" s="291">
        <v>0</v>
      </c>
      <c r="R232" s="291">
        <v>0</v>
      </c>
      <c r="S232" s="291">
        <v>0</v>
      </c>
      <c r="T232" s="291">
        <v>0</v>
      </c>
      <c r="U232" s="291">
        <v>0</v>
      </c>
      <c r="V232" s="291">
        <v>0</v>
      </c>
      <c r="W232" s="291">
        <v>0</v>
      </c>
      <c r="X232" s="291">
        <v>0</v>
      </c>
      <c r="Y232" s="296">
        <f t="shared" si="39"/>
        <v>0</v>
      </c>
      <c r="Z232" s="47"/>
      <c r="AA232" s="47"/>
      <c r="AB232" s="47"/>
      <c r="AC232" s="47"/>
      <c r="AD232" s="47"/>
      <c r="AE232" s="47"/>
      <c r="AF232" s="47"/>
      <c r="AG232" s="47"/>
      <c r="AH232" s="47"/>
      <c r="AI232" s="47"/>
      <c r="AJ232" s="47"/>
      <c r="AK232" s="47"/>
      <c r="AL232" s="47"/>
    </row>
    <row r="233" spans="1:38" s="2" customFormat="1" ht="12" customHeight="1">
      <c r="A233" s="301">
        <v>51303</v>
      </c>
      <c r="B233" s="293" t="s">
        <v>225</v>
      </c>
      <c r="C233" s="292">
        <f>SUMIF(Clasificación!C:C,'CA EF'!A233,Clasificación!G:G)</f>
        <v>0</v>
      </c>
      <c r="D233" s="290">
        <v>0</v>
      </c>
      <c r="E233" s="290">
        <v>0</v>
      </c>
      <c r="F233" s="290">
        <v>0</v>
      </c>
      <c r="G233" s="290">
        <f t="shared" si="38"/>
        <v>0</v>
      </c>
      <c r="H233" s="290">
        <v>0</v>
      </c>
      <c r="I233" s="290">
        <v>0</v>
      </c>
      <c r="J233" s="290">
        <v>0</v>
      </c>
      <c r="K233" s="290">
        <v>0</v>
      </c>
      <c r="L233" s="290">
        <v>0</v>
      </c>
      <c r="M233" s="290">
        <v>0</v>
      </c>
      <c r="N233" s="290">
        <v>0</v>
      </c>
      <c r="O233" s="290">
        <v>0</v>
      </c>
      <c r="P233" s="290">
        <v>0</v>
      </c>
      <c r="Q233" s="290">
        <v>0</v>
      </c>
      <c r="R233" s="290">
        <v>0</v>
      </c>
      <c r="S233" s="290">
        <v>0</v>
      </c>
      <c r="T233" s="290">
        <v>0</v>
      </c>
      <c r="U233" s="290">
        <v>0</v>
      </c>
      <c r="V233" s="290">
        <v>0</v>
      </c>
      <c r="W233" s="290">
        <v>0</v>
      </c>
      <c r="X233" s="290">
        <v>0</v>
      </c>
      <c r="Y233" s="296">
        <f t="shared" si="39"/>
        <v>0</v>
      </c>
      <c r="Z233" s="47"/>
      <c r="AA233" s="47"/>
      <c r="AB233" s="47"/>
      <c r="AC233" s="47"/>
      <c r="AD233" s="47"/>
      <c r="AE233" s="47"/>
      <c r="AF233" s="47"/>
      <c r="AG233" s="47"/>
      <c r="AH233" s="47"/>
      <c r="AI233" s="47"/>
      <c r="AJ233" s="47"/>
      <c r="AK233" s="47"/>
      <c r="AL233" s="47"/>
    </row>
    <row r="234" spans="1:38" s="2" customFormat="1" ht="12" customHeight="1">
      <c r="A234" s="301">
        <v>513031</v>
      </c>
      <c r="B234" s="293" t="s">
        <v>225</v>
      </c>
      <c r="C234" s="292">
        <f>SUMIF(Clasificación!C:C,'CA EF'!A234,Clasificación!G:G)</f>
        <v>0</v>
      </c>
      <c r="D234" s="290">
        <v>0</v>
      </c>
      <c r="E234" s="290">
        <v>0</v>
      </c>
      <c r="F234" s="290">
        <v>0</v>
      </c>
      <c r="G234" s="290">
        <f t="shared" si="38"/>
        <v>0</v>
      </c>
      <c r="H234" s="290">
        <v>0</v>
      </c>
      <c r="I234" s="290">
        <v>0</v>
      </c>
      <c r="J234" s="290">
        <v>0</v>
      </c>
      <c r="K234" s="290">
        <v>0</v>
      </c>
      <c r="L234" s="290">
        <v>0</v>
      </c>
      <c r="M234" s="290">
        <v>0</v>
      </c>
      <c r="N234" s="290">
        <v>0</v>
      </c>
      <c r="O234" s="290">
        <v>0</v>
      </c>
      <c r="P234" s="290">
        <v>0</v>
      </c>
      <c r="Q234" s="290">
        <v>0</v>
      </c>
      <c r="R234" s="290">
        <v>0</v>
      </c>
      <c r="S234" s="290">
        <v>0</v>
      </c>
      <c r="T234" s="290">
        <v>0</v>
      </c>
      <c r="U234" s="290">
        <v>0</v>
      </c>
      <c r="V234" s="290">
        <v>0</v>
      </c>
      <c r="W234" s="290">
        <v>0</v>
      </c>
      <c r="X234" s="290">
        <v>0</v>
      </c>
      <c r="Y234" s="296">
        <f t="shared" si="39"/>
        <v>0</v>
      </c>
      <c r="Z234" s="47"/>
      <c r="AA234" s="47"/>
      <c r="AB234" s="47"/>
      <c r="AC234" s="47"/>
      <c r="AD234" s="47"/>
      <c r="AE234" s="47"/>
      <c r="AF234" s="47"/>
      <c r="AG234" s="47"/>
      <c r="AH234" s="47"/>
      <c r="AI234" s="47"/>
      <c r="AJ234" s="47"/>
      <c r="AK234" s="47"/>
      <c r="AL234" s="47"/>
    </row>
    <row r="235" spans="1:38" s="2" customFormat="1" ht="12" customHeight="1">
      <c r="A235" s="301">
        <v>5130311</v>
      </c>
      <c r="B235" s="293" t="s">
        <v>225</v>
      </c>
      <c r="C235" s="292">
        <f>SUMIF(Clasificación!C:C,'CA EF'!A235,Clasificación!G:G)</f>
        <v>0</v>
      </c>
      <c r="D235" s="290">
        <v>0</v>
      </c>
      <c r="E235" s="290">
        <v>0</v>
      </c>
      <c r="F235" s="290">
        <v>0</v>
      </c>
      <c r="G235" s="290">
        <f t="shared" si="38"/>
        <v>0</v>
      </c>
      <c r="H235" s="290">
        <v>0</v>
      </c>
      <c r="I235" s="290">
        <v>0</v>
      </c>
      <c r="J235" s="290">
        <v>0</v>
      </c>
      <c r="K235" s="290">
        <v>0</v>
      </c>
      <c r="L235" s="290">
        <v>0</v>
      </c>
      <c r="M235" s="290">
        <v>0</v>
      </c>
      <c r="N235" s="290">
        <v>0</v>
      </c>
      <c r="O235" s="290">
        <v>0</v>
      </c>
      <c r="P235" s="290">
        <v>0</v>
      </c>
      <c r="Q235" s="290">
        <v>0</v>
      </c>
      <c r="R235" s="290">
        <v>0</v>
      </c>
      <c r="S235" s="290">
        <v>0</v>
      </c>
      <c r="T235" s="290">
        <v>0</v>
      </c>
      <c r="U235" s="290">
        <v>0</v>
      </c>
      <c r="V235" s="290">
        <v>0</v>
      </c>
      <c r="W235" s="290">
        <v>0</v>
      </c>
      <c r="X235" s="290">
        <v>0</v>
      </c>
      <c r="Y235" s="296">
        <f t="shared" si="39"/>
        <v>0</v>
      </c>
      <c r="Z235" s="47"/>
      <c r="AA235" s="47"/>
      <c r="AB235" s="47"/>
      <c r="AC235" s="47"/>
      <c r="AD235" s="47"/>
      <c r="AE235" s="47"/>
      <c r="AF235" s="47"/>
      <c r="AG235" s="47"/>
      <c r="AH235" s="47"/>
      <c r="AI235" s="47"/>
      <c r="AJ235" s="47"/>
      <c r="AK235" s="47"/>
      <c r="AL235" s="47"/>
    </row>
    <row r="236" spans="1:38" s="2" customFormat="1" ht="12" customHeight="1">
      <c r="A236" s="301">
        <v>51303111</v>
      </c>
      <c r="B236" s="293" t="s">
        <v>225</v>
      </c>
      <c r="C236" s="292">
        <f>SUMIF(Clasificación!C:C,'CA EF'!A236,Clasificación!G:G)</f>
        <v>0</v>
      </c>
      <c r="D236" s="290">
        <v>0</v>
      </c>
      <c r="E236" s="290">
        <v>0</v>
      </c>
      <c r="F236" s="290">
        <v>0</v>
      </c>
      <c r="G236" s="290">
        <f t="shared" si="38"/>
        <v>0</v>
      </c>
      <c r="H236" s="290">
        <v>0</v>
      </c>
      <c r="I236" s="290">
        <v>0</v>
      </c>
      <c r="J236" s="290">
        <v>0</v>
      </c>
      <c r="K236" s="290">
        <v>0</v>
      </c>
      <c r="L236" s="290">
        <v>0</v>
      </c>
      <c r="M236" s="290">
        <v>0</v>
      </c>
      <c r="N236" s="290">
        <v>0</v>
      </c>
      <c r="O236" s="290">
        <v>0</v>
      </c>
      <c r="P236" s="290">
        <v>0</v>
      </c>
      <c r="Q236" s="290">
        <v>0</v>
      </c>
      <c r="R236" s="290">
        <v>0</v>
      </c>
      <c r="S236" s="290">
        <v>0</v>
      </c>
      <c r="T236" s="290">
        <v>0</v>
      </c>
      <c r="U236" s="290">
        <v>0</v>
      </c>
      <c r="V236" s="290">
        <v>0</v>
      </c>
      <c r="W236" s="290">
        <v>0</v>
      </c>
      <c r="X236" s="290">
        <v>0</v>
      </c>
      <c r="Y236" s="296">
        <f t="shared" si="39"/>
        <v>0</v>
      </c>
      <c r="Z236" s="47"/>
      <c r="AA236" s="47"/>
      <c r="AB236" s="47"/>
      <c r="AC236" s="47"/>
      <c r="AD236" s="47"/>
      <c r="AE236" s="47"/>
      <c r="AF236" s="47"/>
      <c r="AG236" s="47"/>
      <c r="AH236" s="47"/>
      <c r="AI236" s="47"/>
      <c r="AJ236" s="47"/>
      <c r="AK236" s="47"/>
      <c r="AL236" s="47"/>
    </row>
    <row r="237" spans="1:38" s="2" customFormat="1" ht="12" customHeight="1">
      <c r="A237" s="301">
        <v>5130311101</v>
      </c>
      <c r="B237" s="293" t="s">
        <v>231</v>
      </c>
      <c r="C237" s="292">
        <f>SUMIF(Clasificación!C:C,'CA EF'!A237,Clasificación!G:G)</f>
        <v>106744711</v>
      </c>
      <c r="D237" s="290">
        <v>0</v>
      </c>
      <c r="E237" s="290">
        <v>0</v>
      </c>
      <c r="F237" s="290">
        <v>0</v>
      </c>
      <c r="G237" s="290">
        <f t="shared" si="38"/>
        <v>106744711</v>
      </c>
      <c r="H237" s="290">
        <v>0</v>
      </c>
      <c r="I237" s="290">
        <v>0</v>
      </c>
      <c r="J237" s="290">
        <f>-G237</f>
        <v>-106744711</v>
      </c>
      <c r="K237" s="290">
        <v>0</v>
      </c>
      <c r="L237" s="290">
        <v>0</v>
      </c>
      <c r="M237" s="291"/>
      <c r="N237" s="291">
        <v>0</v>
      </c>
      <c r="O237" s="291">
        <v>0</v>
      </c>
      <c r="P237" s="291">
        <v>0</v>
      </c>
      <c r="Q237" s="291">
        <v>0</v>
      </c>
      <c r="R237" s="291">
        <v>0</v>
      </c>
      <c r="S237" s="291">
        <v>0</v>
      </c>
      <c r="T237" s="291">
        <v>0</v>
      </c>
      <c r="U237" s="291">
        <v>0</v>
      </c>
      <c r="V237" s="291">
        <v>0</v>
      </c>
      <c r="W237" s="291">
        <v>0</v>
      </c>
      <c r="X237" s="291">
        <v>0</v>
      </c>
      <c r="Y237" s="296">
        <f t="shared" si="39"/>
        <v>0</v>
      </c>
      <c r="Z237" s="47"/>
      <c r="AA237" s="47"/>
      <c r="AB237" s="47"/>
      <c r="AC237" s="47"/>
      <c r="AD237" s="47"/>
      <c r="AE237" s="47"/>
      <c r="AF237" s="47"/>
      <c r="AG237" s="47"/>
      <c r="AH237" s="47"/>
      <c r="AI237" s="47"/>
      <c r="AJ237" s="47"/>
      <c r="AK237" s="47"/>
      <c r="AL237" s="47"/>
    </row>
    <row r="238" spans="1:38" s="2" customFormat="1" ht="12" customHeight="1">
      <c r="A238" s="301">
        <v>5130311102</v>
      </c>
      <c r="B238" s="293" t="s">
        <v>232</v>
      </c>
      <c r="C238" s="292">
        <f>SUMIF(Clasificación!C:C,'CA EF'!A238,Clasificación!G:G)</f>
        <v>302266803</v>
      </c>
      <c r="D238" s="290">
        <v>0</v>
      </c>
      <c r="E238" s="290">
        <v>0</v>
      </c>
      <c r="F238" s="290">
        <v>0</v>
      </c>
      <c r="G238" s="290">
        <f t="shared" si="38"/>
        <v>302266803</v>
      </c>
      <c r="H238" s="290">
        <v>0</v>
      </c>
      <c r="I238" s="290">
        <v>0</v>
      </c>
      <c r="J238" s="290">
        <f>-G238</f>
        <v>-302266803</v>
      </c>
      <c r="K238" s="290">
        <v>0</v>
      </c>
      <c r="L238" s="290">
        <v>0</v>
      </c>
      <c r="M238" s="291">
        <v>0</v>
      </c>
      <c r="N238" s="291">
        <v>0</v>
      </c>
      <c r="O238" s="291">
        <v>0</v>
      </c>
      <c r="P238" s="291">
        <v>0</v>
      </c>
      <c r="Q238" s="291">
        <v>0</v>
      </c>
      <c r="R238" s="291">
        <v>0</v>
      </c>
      <c r="S238" s="291">
        <v>0</v>
      </c>
      <c r="T238" s="291">
        <v>0</v>
      </c>
      <c r="U238" s="291">
        <v>0</v>
      </c>
      <c r="V238" s="291">
        <v>0</v>
      </c>
      <c r="W238" s="291">
        <v>0</v>
      </c>
      <c r="X238" s="291">
        <v>0</v>
      </c>
      <c r="Y238" s="296">
        <f t="shared" si="39"/>
        <v>0</v>
      </c>
      <c r="Z238" s="47"/>
      <c r="AA238" s="47"/>
      <c r="AB238" s="47"/>
      <c r="AC238" s="47"/>
      <c r="AD238" s="47"/>
      <c r="AE238" s="47"/>
      <c r="AF238" s="47"/>
      <c r="AG238" s="47"/>
      <c r="AH238" s="47"/>
      <c r="AI238" s="47"/>
      <c r="AJ238" s="47"/>
      <c r="AK238" s="47"/>
      <c r="AL238" s="47"/>
    </row>
    <row r="239" spans="1:38" s="2" customFormat="1" ht="12" customHeight="1">
      <c r="A239" s="301">
        <v>5130311103</v>
      </c>
      <c r="B239" s="293" t="s">
        <v>233</v>
      </c>
      <c r="C239" s="292">
        <f>SUMIF(Clasificación!C:C,'CA EF'!A239,Clasificación!G:G)</f>
        <v>45000000</v>
      </c>
      <c r="D239" s="290">
        <v>0</v>
      </c>
      <c r="E239" s="290">
        <v>0</v>
      </c>
      <c r="F239" s="290">
        <v>0</v>
      </c>
      <c r="G239" s="290">
        <f t="shared" ref="G239" si="74">+C239-F239+D239-E239</f>
        <v>45000000</v>
      </c>
      <c r="H239" s="290">
        <v>0</v>
      </c>
      <c r="I239" s="290">
        <v>0</v>
      </c>
      <c r="J239" s="290">
        <v>0</v>
      </c>
      <c r="K239" s="290">
        <v>0</v>
      </c>
      <c r="L239" s="290">
        <v>0</v>
      </c>
      <c r="M239" s="291">
        <f>-G239</f>
        <v>-45000000</v>
      </c>
      <c r="N239" s="291">
        <v>0</v>
      </c>
      <c r="O239" s="291">
        <v>0</v>
      </c>
      <c r="P239" s="291">
        <v>0</v>
      </c>
      <c r="Q239" s="291">
        <v>0</v>
      </c>
      <c r="R239" s="291">
        <v>0</v>
      </c>
      <c r="S239" s="291">
        <v>0</v>
      </c>
      <c r="T239" s="291">
        <v>0</v>
      </c>
      <c r="U239" s="291">
        <v>0</v>
      </c>
      <c r="V239" s="291">
        <v>0</v>
      </c>
      <c r="W239" s="291">
        <v>0</v>
      </c>
      <c r="X239" s="291">
        <v>0</v>
      </c>
      <c r="Y239" s="296">
        <f t="shared" ref="Y239" si="75">SUM(G239:X239)</f>
        <v>0</v>
      </c>
      <c r="Z239" s="47"/>
      <c r="AA239" s="47"/>
      <c r="AB239" s="47"/>
      <c r="AC239" s="47"/>
      <c r="AD239" s="47"/>
      <c r="AE239" s="47"/>
      <c r="AF239" s="47"/>
      <c r="AG239" s="47"/>
      <c r="AH239" s="47"/>
      <c r="AI239" s="47"/>
      <c r="AJ239" s="47"/>
      <c r="AK239" s="47"/>
      <c r="AL239" s="47"/>
    </row>
    <row r="240" spans="1:38" s="2" customFormat="1" ht="12" customHeight="1">
      <c r="A240" s="301">
        <v>5130311104</v>
      </c>
      <c r="B240" s="293" t="s">
        <v>234</v>
      </c>
      <c r="C240" s="292">
        <f>SUMIF(Clasificación!C:C,'CA EF'!A240,Clasificación!G:G)</f>
        <v>261447387</v>
      </c>
      <c r="D240" s="290">
        <v>0</v>
      </c>
      <c r="E240" s="290">
        <v>0</v>
      </c>
      <c r="F240" s="290">
        <v>0</v>
      </c>
      <c r="G240" s="290">
        <f t="shared" si="38"/>
        <v>261447387</v>
      </c>
      <c r="H240" s="290">
        <v>0</v>
      </c>
      <c r="I240" s="290">
        <v>0</v>
      </c>
      <c r="J240" s="290">
        <f>-G240</f>
        <v>-261447387</v>
      </c>
      <c r="K240" s="290">
        <v>0</v>
      </c>
      <c r="L240" s="290">
        <v>0</v>
      </c>
      <c r="M240" s="291">
        <v>0</v>
      </c>
      <c r="N240" s="291">
        <v>0</v>
      </c>
      <c r="O240" s="291">
        <v>0</v>
      </c>
      <c r="P240" s="291">
        <v>0</v>
      </c>
      <c r="Q240" s="291">
        <v>0</v>
      </c>
      <c r="R240" s="291">
        <v>0</v>
      </c>
      <c r="S240" s="291">
        <v>0</v>
      </c>
      <c r="T240" s="291">
        <v>0</v>
      </c>
      <c r="U240" s="291">
        <v>0</v>
      </c>
      <c r="V240" s="291">
        <v>0</v>
      </c>
      <c r="W240" s="291">
        <v>0</v>
      </c>
      <c r="X240" s="291">
        <v>0</v>
      </c>
      <c r="Y240" s="296">
        <f t="shared" si="39"/>
        <v>0</v>
      </c>
      <c r="Z240" s="47"/>
      <c r="AA240" s="47"/>
      <c r="AB240" s="47"/>
      <c r="AC240" s="47"/>
      <c r="AD240" s="47"/>
      <c r="AE240" s="47"/>
      <c r="AF240" s="47"/>
      <c r="AG240" s="47"/>
      <c r="AH240" s="47"/>
      <c r="AI240" s="47"/>
      <c r="AJ240" s="47"/>
      <c r="AK240" s="47"/>
      <c r="AL240" s="47"/>
    </row>
    <row r="241" spans="1:38" s="2" customFormat="1" ht="12" customHeight="1">
      <c r="A241" s="301">
        <v>51304</v>
      </c>
      <c r="B241" s="292" t="s">
        <v>235</v>
      </c>
      <c r="C241" s="292">
        <f>SUMIF(Clasificación!C:C,'CA EF'!A241,Clasificación!G:G)</f>
        <v>0</v>
      </c>
      <c r="D241" s="290">
        <v>0</v>
      </c>
      <c r="E241" s="290">
        <v>0</v>
      </c>
      <c r="F241" s="290">
        <v>0</v>
      </c>
      <c r="G241" s="290">
        <f t="shared" si="38"/>
        <v>0</v>
      </c>
      <c r="H241" s="290">
        <v>0</v>
      </c>
      <c r="I241" s="290">
        <v>0</v>
      </c>
      <c r="J241" s="290">
        <v>0</v>
      </c>
      <c r="K241" s="290">
        <v>0</v>
      </c>
      <c r="L241" s="290">
        <v>0</v>
      </c>
      <c r="M241" s="290">
        <v>0</v>
      </c>
      <c r="N241" s="290">
        <v>0</v>
      </c>
      <c r="O241" s="290">
        <v>0</v>
      </c>
      <c r="P241" s="290">
        <v>0</v>
      </c>
      <c r="Q241" s="290">
        <v>0</v>
      </c>
      <c r="R241" s="290">
        <v>0</v>
      </c>
      <c r="S241" s="290">
        <v>0</v>
      </c>
      <c r="T241" s="290">
        <v>0</v>
      </c>
      <c r="U241" s="290">
        <v>0</v>
      </c>
      <c r="V241" s="290">
        <v>0</v>
      </c>
      <c r="W241" s="290">
        <v>0</v>
      </c>
      <c r="X241" s="290">
        <v>0</v>
      </c>
      <c r="Y241" s="296">
        <f t="shared" si="39"/>
        <v>0</v>
      </c>
      <c r="Z241" s="47"/>
      <c r="AA241" s="47"/>
      <c r="AB241" s="47"/>
      <c r="AC241" s="47"/>
      <c r="AD241" s="47"/>
      <c r="AE241" s="47"/>
      <c r="AF241" s="47"/>
      <c r="AG241" s="47"/>
      <c r="AH241" s="47"/>
      <c r="AI241" s="47"/>
      <c r="AJ241" s="47"/>
      <c r="AK241" s="47"/>
      <c r="AL241" s="47"/>
    </row>
    <row r="242" spans="1:38" s="2" customFormat="1" ht="12" customHeight="1">
      <c r="A242" s="301">
        <v>513041</v>
      </c>
      <c r="B242" s="293" t="s">
        <v>235</v>
      </c>
      <c r="C242" s="292">
        <f>SUMIF(Clasificación!C:C,'CA EF'!A242,Clasificación!G:G)</f>
        <v>0</v>
      </c>
      <c r="D242" s="290">
        <v>0</v>
      </c>
      <c r="E242" s="290">
        <v>0</v>
      </c>
      <c r="F242" s="290">
        <v>0</v>
      </c>
      <c r="G242" s="290">
        <f t="shared" si="38"/>
        <v>0</v>
      </c>
      <c r="H242" s="290">
        <v>0</v>
      </c>
      <c r="I242" s="290">
        <v>0</v>
      </c>
      <c r="J242" s="290">
        <v>0</v>
      </c>
      <c r="K242" s="290">
        <v>0</v>
      </c>
      <c r="L242" s="290">
        <v>0</v>
      </c>
      <c r="M242" s="290">
        <v>0</v>
      </c>
      <c r="N242" s="290">
        <v>0</v>
      </c>
      <c r="O242" s="290">
        <v>0</v>
      </c>
      <c r="P242" s="290">
        <v>0</v>
      </c>
      <c r="Q242" s="290">
        <v>0</v>
      </c>
      <c r="R242" s="290">
        <v>0</v>
      </c>
      <c r="S242" s="290">
        <v>0</v>
      </c>
      <c r="T242" s="290">
        <v>0</v>
      </c>
      <c r="U242" s="290">
        <v>0</v>
      </c>
      <c r="V242" s="290">
        <v>0</v>
      </c>
      <c r="W242" s="290">
        <v>0</v>
      </c>
      <c r="X242" s="290">
        <v>0</v>
      </c>
      <c r="Y242" s="296">
        <f t="shared" si="39"/>
        <v>0</v>
      </c>
      <c r="Z242" s="47"/>
      <c r="AA242" s="47"/>
      <c r="AB242" s="47"/>
      <c r="AC242" s="47"/>
      <c r="AD242" s="47"/>
      <c r="AE242" s="47"/>
      <c r="AF242" s="47"/>
      <c r="AG242" s="47"/>
      <c r="AH242" s="47"/>
      <c r="AI242" s="47"/>
      <c r="AJ242" s="47"/>
      <c r="AK242" s="47"/>
      <c r="AL242" s="47"/>
    </row>
    <row r="243" spans="1:38" s="2" customFormat="1" ht="12" customHeight="1">
      <c r="A243" s="301">
        <v>5130411</v>
      </c>
      <c r="B243" s="293" t="s">
        <v>235</v>
      </c>
      <c r="C243" s="292">
        <f>SUMIF(Clasificación!C:C,'CA EF'!A243,Clasificación!G:G)</f>
        <v>0</v>
      </c>
      <c r="D243" s="290">
        <v>0</v>
      </c>
      <c r="E243" s="290">
        <v>0</v>
      </c>
      <c r="F243" s="290">
        <v>0</v>
      </c>
      <c r="G243" s="290">
        <f t="shared" si="38"/>
        <v>0</v>
      </c>
      <c r="H243" s="290">
        <v>0</v>
      </c>
      <c r="I243" s="290">
        <v>0</v>
      </c>
      <c r="J243" s="290">
        <v>0</v>
      </c>
      <c r="K243" s="290">
        <v>0</v>
      </c>
      <c r="L243" s="290">
        <v>0</v>
      </c>
      <c r="M243" s="290">
        <v>0</v>
      </c>
      <c r="N243" s="290">
        <v>0</v>
      </c>
      <c r="O243" s="290">
        <v>0</v>
      </c>
      <c r="P243" s="290">
        <v>0</v>
      </c>
      <c r="Q243" s="290">
        <v>0</v>
      </c>
      <c r="R243" s="290">
        <v>0</v>
      </c>
      <c r="S243" s="290">
        <v>0</v>
      </c>
      <c r="T243" s="290">
        <v>0</v>
      </c>
      <c r="U243" s="290">
        <v>0</v>
      </c>
      <c r="V243" s="290">
        <v>0</v>
      </c>
      <c r="W243" s="290">
        <v>0</v>
      </c>
      <c r="X243" s="290">
        <v>0</v>
      </c>
      <c r="Y243" s="296">
        <f t="shared" si="39"/>
        <v>0</v>
      </c>
      <c r="Z243" s="47"/>
      <c r="AA243" s="47"/>
      <c r="AB243" s="47"/>
      <c r="AC243" s="47"/>
      <c r="AD243" s="47"/>
      <c r="AE243" s="47"/>
      <c r="AF243" s="47"/>
      <c r="AG243" s="47"/>
      <c r="AH243" s="47"/>
      <c r="AI243" s="47"/>
      <c r="AJ243" s="47"/>
      <c r="AK243" s="47"/>
      <c r="AL243" s="47"/>
    </row>
    <row r="244" spans="1:38" s="2" customFormat="1" ht="12" customHeight="1">
      <c r="A244" s="301">
        <v>51304111</v>
      </c>
      <c r="B244" s="293" t="s">
        <v>235</v>
      </c>
      <c r="C244" s="292">
        <f>SUMIF(Clasificación!C:C,'CA EF'!A244,Clasificación!G:G)</f>
        <v>0</v>
      </c>
      <c r="D244" s="290">
        <v>0</v>
      </c>
      <c r="E244" s="290">
        <v>0</v>
      </c>
      <c r="F244" s="290">
        <v>0</v>
      </c>
      <c r="G244" s="290">
        <f t="shared" si="38"/>
        <v>0</v>
      </c>
      <c r="H244" s="290">
        <v>0</v>
      </c>
      <c r="I244" s="290">
        <v>0</v>
      </c>
      <c r="J244" s="290">
        <v>0</v>
      </c>
      <c r="K244" s="290">
        <v>0</v>
      </c>
      <c r="L244" s="290">
        <v>0</v>
      </c>
      <c r="M244" s="290">
        <f>-G244</f>
        <v>0</v>
      </c>
      <c r="N244" s="290">
        <v>0</v>
      </c>
      <c r="O244" s="290">
        <v>0</v>
      </c>
      <c r="P244" s="290">
        <v>0</v>
      </c>
      <c r="Q244" s="290">
        <v>0</v>
      </c>
      <c r="R244" s="290">
        <v>0</v>
      </c>
      <c r="S244" s="290">
        <v>0</v>
      </c>
      <c r="T244" s="290">
        <v>0</v>
      </c>
      <c r="U244" s="290">
        <v>0</v>
      </c>
      <c r="V244" s="290">
        <v>0</v>
      </c>
      <c r="W244" s="290">
        <v>0</v>
      </c>
      <c r="X244" s="290">
        <v>0</v>
      </c>
      <c r="Y244" s="296">
        <f t="shared" si="39"/>
        <v>0</v>
      </c>
      <c r="Z244" s="47"/>
      <c r="AA244" s="47"/>
      <c r="AB244" s="47"/>
      <c r="AC244" s="47"/>
      <c r="AD244" s="47"/>
      <c r="AE244" s="47"/>
      <c r="AF244" s="47"/>
      <c r="AG244" s="47"/>
      <c r="AH244" s="47"/>
      <c r="AI244" s="47"/>
      <c r="AJ244" s="47"/>
      <c r="AK244" s="47"/>
      <c r="AL244" s="47"/>
    </row>
    <row r="245" spans="1:38" s="2" customFormat="1" ht="12" customHeight="1">
      <c r="A245" s="301">
        <v>5130411101</v>
      </c>
      <c r="B245" s="294" t="s">
        <v>236</v>
      </c>
      <c r="C245" s="292">
        <f>SUMIF(Clasificación!C:C,'CA EF'!A245,Clasificación!G:G)</f>
        <v>240947497</v>
      </c>
      <c r="D245" s="290">
        <v>0</v>
      </c>
      <c r="E245" s="290">
        <v>0</v>
      </c>
      <c r="F245" s="290">
        <v>0</v>
      </c>
      <c r="G245" s="290">
        <f t="shared" si="38"/>
        <v>240947497</v>
      </c>
      <c r="H245" s="290">
        <v>0</v>
      </c>
      <c r="I245" s="290">
        <v>0</v>
      </c>
      <c r="J245" s="291">
        <v>0</v>
      </c>
      <c r="K245" s="291">
        <v>0</v>
      </c>
      <c r="L245" s="291">
        <v>0</v>
      </c>
      <c r="M245" s="290">
        <f t="shared" ref="M245:M253" si="76">-G245</f>
        <v>-240947497</v>
      </c>
      <c r="N245" s="291">
        <v>0</v>
      </c>
      <c r="O245" s="291">
        <v>0</v>
      </c>
      <c r="P245" s="291">
        <v>0</v>
      </c>
      <c r="Q245" s="291">
        <v>0</v>
      </c>
      <c r="R245" s="291">
        <v>0</v>
      </c>
      <c r="S245" s="291">
        <v>0</v>
      </c>
      <c r="T245" s="291">
        <v>0</v>
      </c>
      <c r="U245" s="291">
        <v>0</v>
      </c>
      <c r="V245" s="291">
        <v>0</v>
      </c>
      <c r="W245" s="291">
        <v>0</v>
      </c>
      <c r="X245" s="291">
        <v>0</v>
      </c>
      <c r="Y245" s="296">
        <f t="shared" si="39"/>
        <v>0</v>
      </c>
      <c r="Z245" s="47"/>
      <c r="AA245" s="47"/>
      <c r="AB245" s="47"/>
      <c r="AC245" s="47"/>
      <c r="AD245" s="47"/>
      <c r="AE245" s="47"/>
      <c r="AF245" s="47"/>
      <c r="AG245" s="47"/>
      <c r="AH245" s="47"/>
      <c r="AI245" s="47"/>
      <c r="AJ245" s="47"/>
      <c r="AK245" s="47"/>
      <c r="AL245" s="47"/>
    </row>
    <row r="246" spans="1:38" s="2" customFormat="1" ht="12" customHeight="1">
      <c r="A246" s="301">
        <v>5130411102</v>
      </c>
      <c r="B246" s="294" t="s">
        <v>237</v>
      </c>
      <c r="C246" s="292">
        <f>SUMIF(Clasificación!C:C,'CA EF'!A246,Clasificación!G:G)</f>
        <v>10332300</v>
      </c>
      <c r="D246" s="290">
        <v>0</v>
      </c>
      <c r="E246" s="290">
        <v>0</v>
      </c>
      <c r="F246" s="290">
        <v>0</v>
      </c>
      <c r="G246" s="290">
        <f t="shared" ref="G246:G247" si="77">+C246-F246+D246-E246</f>
        <v>10332300</v>
      </c>
      <c r="H246" s="290">
        <v>0</v>
      </c>
      <c r="I246" s="290">
        <v>0</v>
      </c>
      <c r="J246" s="291">
        <v>0</v>
      </c>
      <c r="K246" s="291">
        <v>0</v>
      </c>
      <c r="L246" s="291">
        <v>0</v>
      </c>
      <c r="M246" s="290">
        <f t="shared" ref="M246:M247" si="78">-G246</f>
        <v>-10332300</v>
      </c>
      <c r="N246" s="291">
        <v>0</v>
      </c>
      <c r="O246" s="291">
        <v>0</v>
      </c>
      <c r="P246" s="291">
        <v>0</v>
      </c>
      <c r="Q246" s="291">
        <v>0</v>
      </c>
      <c r="R246" s="291">
        <v>0</v>
      </c>
      <c r="S246" s="291">
        <v>0</v>
      </c>
      <c r="T246" s="291">
        <v>0</v>
      </c>
      <c r="U246" s="291">
        <v>0</v>
      </c>
      <c r="V246" s="291">
        <v>0</v>
      </c>
      <c r="W246" s="291">
        <v>0</v>
      </c>
      <c r="X246" s="291">
        <v>0</v>
      </c>
      <c r="Y246" s="296">
        <f t="shared" ref="Y246:Y247" si="79">SUM(G246:X246)</f>
        <v>0</v>
      </c>
      <c r="Z246" s="47"/>
      <c r="AA246" s="47"/>
      <c r="AB246" s="47"/>
      <c r="AC246" s="47"/>
      <c r="AD246" s="47"/>
      <c r="AE246" s="47"/>
      <c r="AF246" s="47"/>
      <c r="AG246" s="47"/>
      <c r="AH246" s="47"/>
      <c r="AI246" s="47"/>
      <c r="AJ246" s="47"/>
      <c r="AK246" s="47"/>
      <c r="AL246" s="47"/>
    </row>
    <row r="247" spans="1:38" s="2" customFormat="1" ht="12" customHeight="1">
      <c r="A247" s="301">
        <v>5130411104</v>
      </c>
      <c r="B247" s="294" t="s">
        <v>238</v>
      </c>
      <c r="C247" s="292">
        <f>SUMIF(Clasificación!C:C,'CA EF'!A247,Clasificación!G:G)</f>
        <v>9820571</v>
      </c>
      <c r="D247" s="290">
        <v>0</v>
      </c>
      <c r="E247" s="290">
        <v>0</v>
      </c>
      <c r="F247" s="290">
        <v>0</v>
      </c>
      <c r="G247" s="290">
        <f t="shared" si="77"/>
        <v>9820571</v>
      </c>
      <c r="H247" s="290">
        <v>0</v>
      </c>
      <c r="I247" s="290">
        <v>0</v>
      </c>
      <c r="J247" s="291">
        <v>0</v>
      </c>
      <c r="K247" s="291">
        <v>0</v>
      </c>
      <c r="L247" s="291">
        <v>0</v>
      </c>
      <c r="M247" s="290">
        <f t="shared" si="78"/>
        <v>-9820571</v>
      </c>
      <c r="N247" s="291">
        <v>0</v>
      </c>
      <c r="O247" s="291">
        <v>0</v>
      </c>
      <c r="P247" s="291">
        <v>0</v>
      </c>
      <c r="Q247" s="291">
        <v>0</v>
      </c>
      <c r="R247" s="291">
        <v>0</v>
      </c>
      <c r="S247" s="291">
        <v>0</v>
      </c>
      <c r="T247" s="291">
        <v>0</v>
      </c>
      <c r="U247" s="291">
        <v>0</v>
      </c>
      <c r="V247" s="291">
        <v>0</v>
      </c>
      <c r="W247" s="291">
        <v>0</v>
      </c>
      <c r="X247" s="291">
        <v>0</v>
      </c>
      <c r="Y247" s="296">
        <f t="shared" si="79"/>
        <v>0</v>
      </c>
      <c r="Z247" s="47"/>
      <c r="AA247" s="47"/>
      <c r="AB247" s="47"/>
      <c r="AC247" s="47"/>
      <c r="AD247" s="47"/>
      <c r="AE247" s="47"/>
      <c r="AF247" s="47"/>
      <c r="AG247" s="47"/>
      <c r="AH247" s="47"/>
      <c r="AI247" s="47"/>
      <c r="AJ247" s="47"/>
      <c r="AK247" s="47"/>
      <c r="AL247" s="47"/>
    </row>
    <row r="248" spans="1:38" s="2" customFormat="1" ht="12" customHeight="1">
      <c r="A248" s="301">
        <v>5130411105</v>
      </c>
      <c r="B248" s="294" t="s">
        <v>239</v>
      </c>
      <c r="C248" s="292">
        <f>SUMIF(Clasificación!C:C,'CA EF'!A248,Clasificación!G:G)</f>
        <v>158164829</v>
      </c>
      <c r="D248" s="290">
        <v>0</v>
      </c>
      <c r="E248" s="290">
        <v>0</v>
      </c>
      <c r="F248" s="290">
        <v>0</v>
      </c>
      <c r="G248" s="290">
        <f t="shared" si="38"/>
        <v>158164829</v>
      </c>
      <c r="H248" s="290">
        <v>0</v>
      </c>
      <c r="I248" s="290">
        <v>0</v>
      </c>
      <c r="J248" s="291">
        <v>0</v>
      </c>
      <c r="K248" s="291">
        <v>0</v>
      </c>
      <c r="L248" s="291">
        <v>0</v>
      </c>
      <c r="M248" s="290">
        <f t="shared" si="76"/>
        <v>-158164829</v>
      </c>
      <c r="N248" s="291">
        <v>0</v>
      </c>
      <c r="O248" s="291">
        <v>0</v>
      </c>
      <c r="P248" s="291">
        <v>0</v>
      </c>
      <c r="Q248" s="291"/>
      <c r="R248" s="291">
        <v>0</v>
      </c>
      <c r="S248" s="291">
        <v>0</v>
      </c>
      <c r="T248" s="291">
        <v>0</v>
      </c>
      <c r="U248" s="291">
        <v>0</v>
      </c>
      <c r="V248" s="291">
        <v>0</v>
      </c>
      <c r="W248" s="291">
        <v>0</v>
      </c>
      <c r="X248" s="291">
        <v>0</v>
      </c>
      <c r="Y248" s="296">
        <f t="shared" si="39"/>
        <v>0</v>
      </c>
      <c r="Z248" s="47"/>
      <c r="AA248" s="47"/>
      <c r="AB248" s="47"/>
      <c r="AC248" s="47"/>
      <c r="AD248" s="47"/>
      <c r="AE248" s="47"/>
      <c r="AF248" s="47"/>
      <c r="AG248" s="47"/>
      <c r="AH248" s="47"/>
      <c r="AI248" s="47"/>
      <c r="AJ248" s="47"/>
      <c r="AK248" s="47"/>
      <c r="AL248" s="47"/>
    </row>
    <row r="249" spans="1:38" s="2" customFormat="1" ht="12" customHeight="1">
      <c r="A249" s="301">
        <v>5130411106</v>
      </c>
      <c r="B249" s="295" t="s">
        <v>240</v>
      </c>
      <c r="C249" s="292">
        <f>SUMIF(Clasificación!C:C,'CA EF'!A249,Clasificación!G:G)</f>
        <v>731057171</v>
      </c>
      <c r="D249" s="290">
        <v>0</v>
      </c>
      <c r="E249" s="290">
        <v>0</v>
      </c>
      <c r="F249" s="290">
        <v>0</v>
      </c>
      <c r="G249" s="290">
        <f t="shared" si="38"/>
        <v>731057171</v>
      </c>
      <c r="H249" s="290">
        <v>0</v>
      </c>
      <c r="I249" s="290">
        <v>0</v>
      </c>
      <c r="J249" s="291">
        <v>0</v>
      </c>
      <c r="K249" s="291">
        <v>0</v>
      </c>
      <c r="L249" s="291">
        <v>0</v>
      </c>
      <c r="M249" s="290">
        <f t="shared" si="76"/>
        <v>-731057171</v>
      </c>
      <c r="N249" s="291">
        <v>0</v>
      </c>
      <c r="O249" s="291">
        <v>0</v>
      </c>
      <c r="P249" s="291">
        <v>0</v>
      </c>
      <c r="Q249" s="291">
        <v>0</v>
      </c>
      <c r="R249" s="291">
        <v>0</v>
      </c>
      <c r="S249" s="291">
        <v>0</v>
      </c>
      <c r="T249" s="291">
        <v>0</v>
      </c>
      <c r="U249" s="291">
        <v>0</v>
      </c>
      <c r="V249" s="291">
        <v>0</v>
      </c>
      <c r="W249" s="291">
        <v>0</v>
      </c>
      <c r="X249" s="291">
        <v>0</v>
      </c>
      <c r="Y249" s="296">
        <f t="shared" si="39"/>
        <v>0</v>
      </c>
      <c r="Z249" s="47"/>
      <c r="AA249" s="47"/>
      <c r="AB249" s="47"/>
      <c r="AC249" s="47"/>
      <c r="AD249" s="47"/>
      <c r="AE249" s="47"/>
      <c r="AF249" s="47"/>
      <c r="AG249" s="47"/>
      <c r="AH249" s="47"/>
      <c r="AI249" s="47"/>
      <c r="AJ249" s="47"/>
      <c r="AK249" s="47"/>
      <c r="AL249" s="47"/>
    </row>
    <row r="250" spans="1:38" s="2" customFormat="1" ht="12" customHeight="1">
      <c r="A250" s="301">
        <v>5130411107</v>
      </c>
      <c r="B250" s="295" t="s">
        <v>241</v>
      </c>
      <c r="C250" s="292">
        <f>SUMIF(Clasificación!C:C,'CA EF'!A250,Clasificación!G:G)</f>
        <v>740270544</v>
      </c>
      <c r="D250" s="290">
        <v>0</v>
      </c>
      <c r="E250" s="290">
        <v>0</v>
      </c>
      <c r="F250" s="290">
        <v>0</v>
      </c>
      <c r="G250" s="290">
        <f t="shared" si="38"/>
        <v>740270544</v>
      </c>
      <c r="H250" s="290">
        <v>0</v>
      </c>
      <c r="I250" s="290">
        <v>0</v>
      </c>
      <c r="J250" s="291">
        <v>0</v>
      </c>
      <c r="K250" s="291">
        <v>0</v>
      </c>
      <c r="L250" s="291">
        <v>0</v>
      </c>
      <c r="M250" s="290">
        <f t="shared" si="76"/>
        <v>-740270544</v>
      </c>
      <c r="N250" s="291">
        <v>0</v>
      </c>
      <c r="O250" s="291">
        <v>0</v>
      </c>
      <c r="P250" s="291">
        <v>0</v>
      </c>
      <c r="Q250" s="291">
        <v>0</v>
      </c>
      <c r="R250" s="291">
        <v>0</v>
      </c>
      <c r="S250" s="291">
        <v>0</v>
      </c>
      <c r="T250" s="291">
        <v>0</v>
      </c>
      <c r="U250" s="291">
        <v>0</v>
      </c>
      <c r="V250" s="291">
        <v>0</v>
      </c>
      <c r="W250" s="291">
        <v>0</v>
      </c>
      <c r="X250" s="291">
        <v>0</v>
      </c>
      <c r="Y250" s="296">
        <f t="shared" si="39"/>
        <v>0</v>
      </c>
      <c r="Z250" s="47"/>
      <c r="AA250" s="47"/>
      <c r="AB250" s="47"/>
      <c r="AC250" s="47"/>
      <c r="AD250" s="47"/>
      <c r="AE250" s="47"/>
      <c r="AF250" s="47"/>
      <c r="AG250" s="47"/>
      <c r="AH250" s="47"/>
      <c r="AI250" s="47"/>
      <c r="AJ250" s="47"/>
      <c r="AK250" s="47"/>
      <c r="AL250" s="47"/>
    </row>
    <row r="251" spans="1:38" s="2" customFormat="1" ht="12" customHeight="1">
      <c r="A251" s="301">
        <v>5130411108</v>
      </c>
      <c r="B251" s="295" t="s">
        <v>242</v>
      </c>
      <c r="C251" s="292">
        <f>SUMIF(Clasificación!C:C,'CA EF'!A251,Clasificación!G:G)</f>
        <v>369023658</v>
      </c>
      <c r="D251" s="290">
        <v>0</v>
      </c>
      <c r="E251" s="290">
        <v>0</v>
      </c>
      <c r="F251" s="290">
        <v>0</v>
      </c>
      <c r="G251" s="290">
        <f t="shared" si="38"/>
        <v>369023658</v>
      </c>
      <c r="H251" s="290">
        <v>0</v>
      </c>
      <c r="I251" s="290">
        <v>0</v>
      </c>
      <c r="J251" s="291">
        <v>0</v>
      </c>
      <c r="K251" s="291">
        <v>0</v>
      </c>
      <c r="L251" s="291">
        <v>0</v>
      </c>
      <c r="M251" s="290">
        <f t="shared" si="76"/>
        <v>-369023658</v>
      </c>
      <c r="N251" s="291">
        <v>0</v>
      </c>
      <c r="O251" s="291">
        <v>0</v>
      </c>
      <c r="P251" s="291">
        <v>0</v>
      </c>
      <c r="Q251" s="291">
        <v>0</v>
      </c>
      <c r="R251" s="291">
        <v>0</v>
      </c>
      <c r="S251" s="291">
        <v>0</v>
      </c>
      <c r="T251" s="291">
        <v>0</v>
      </c>
      <c r="U251" s="291">
        <v>0</v>
      </c>
      <c r="V251" s="291">
        <v>0</v>
      </c>
      <c r="W251" s="291">
        <v>0</v>
      </c>
      <c r="X251" s="291">
        <v>0</v>
      </c>
      <c r="Y251" s="296">
        <f t="shared" si="39"/>
        <v>0</v>
      </c>
      <c r="Z251" s="47"/>
      <c r="AA251" s="47"/>
      <c r="AB251" s="47"/>
      <c r="AC251" s="47"/>
      <c r="AD251" s="47"/>
      <c r="AE251" s="47"/>
      <c r="AF251" s="47"/>
      <c r="AG251" s="47"/>
      <c r="AH251" s="47"/>
      <c r="AI251" s="47"/>
      <c r="AJ251" s="47"/>
      <c r="AK251" s="47"/>
      <c r="AL251" s="47"/>
    </row>
    <row r="252" spans="1:38" s="2" customFormat="1" ht="12" customHeight="1">
      <c r="A252" s="301">
        <v>5130411109</v>
      </c>
      <c r="B252" s="293" t="s">
        <v>243</v>
      </c>
      <c r="C252" s="292">
        <f>SUMIF(Clasificación!C:C,'CA EF'!A252,Clasificación!G:G)</f>
        <v>3500000</v>
      </c>
      <c r="D252" s="290">
        <v>0</v>
      </c>
      <c r="E252" s="290">
        <v>0</v>
      </c>
      <c r="F252" s="290">
        <v>0</v>
      </c>
      <c r="G252" s="290">
        <f t="shared" si="38"/>
        <v>3500000</v>
      </c>
      <c r="H252" s="291">
        <v>0</v>
      </c>
      <c r="I252" s="291">
        <v>0</v>
      </c>
      <c r="J252" s="291">
        <v>0</v>
      </c>
      <c r="K252" s="291">
        <v>0</v>
      </c>
      <c r="L252" s="291">
        <v>0</v>
      </c>
      <c r="M252" s="290">
        <f t="shared" si="76"/>
        <v>-3500000</v>
      </c>
      <c r="N252" s="291">
        <v>0</v>
      </c>
      <c r="O252" s="291">
        <v>0</v>
      </c>
      <c r="P252" s="291">
        <v>0</v>
      </c>
      <c r="Q252" s="291">
        <v>0</v>
      </c>
      <c r="R252" s="291">
        <v>0</v>
      </c>
      <c r="S252" s="291">
        <v>0</v>
      </c>
      <c r="T252" s="291">
        <v>0</v>
      </c>
      <c r="U252" s="291">
        <v>0</v>
      </c>
      <c r="V252" s="291">
        <v>0</v>
      </c>
      <c r="W252" s="291">
        <v>0</v>
      </c>
      <c r="X252" s="291">
        <v>0</v>
      </c>
      <c r="Y252" s="296">
        <f t="shared" si="39"/>
        <v>0</v>
      </c>
      <c r="Z252" s="47"/>
      <c r="AA252" s="47"/>
      <c r="AB252" s="47"/>
      <c r="AC252" s="47"/>
      <c r="AD252" s="47"/>
      <c r="AE252" s="47"/>
      <c r="AF252" s="47"/>
      <c r="AG252" s="47"/>
      <c r="AH252" s="47"/>
      <c r="AI252" s="47"/>
      <c r="AJ252" s="47"/>
      <c r="AK252" s="47"/>
      <c r="AL252" s="47"/>
    </row>
    <row r="253" spans="1:38" s="2" customFormat="1" ht="12" customHeight="1">
      <c r="A253" s="301">
        <v>5130411110</v>
      </c>
      <c r="B253" s="293" t="s">
        <v>244</v>
      </c>
      <c r="C253" s="292">
        <f>SUMIF(Clasificación!C:C,'CA EF'!A253,Clasificación!G:G)</f>
        <v>14481818</v>
      </c>
      <c r="D253" s="290">
        <v>0</v>
      </c>
      <c r="E253" s="290">
        <v>0</v>
      </c>
      <c r="F253" s="290">
        <v>0</v>
      </c>
      <c r="G253" s="290">
        <f t="shared" si="38"/>
        <v>14481818</v>
      </c>
      <c r="H253" s="291">
        <v>0</v>
      </c>
      <c r="I253" s="291">
        <v>0</v>
      </c>
      <c r="J253" s="291">
        <v>0</v>
      </c>
      <c r="K253" s="291">
        <v>0</v>
      </c>
      <c r="L253" s="291">
        <v>0</v>
      </c>
      <c r="M253" s="290">
        <f t="shared" si="76"/>
        <v>-14481818</v>
      </c>
      <c r="N253" s="291">
        <v>0</v>
      </c>
      <c r="O253" s="291">
        <v>0</v>
      </c>
      <c r="P253" s="291">
        <v>0</v>
      </c>
      <c r="Q253" s="291">
        <v>0</v>
      </c>
      <c r="R253" s="291">
        <v>0</v>
      </c>
      <c r="S253" s="291">
        <v>0</v>
      </c>
      <c r="T253" s="291">
        <v>0</v>
      </c>
      <c r="U253" s="291">
        <v>0</v>
      </c>
      <c r="V253" s="291">
        <v>0</v>
      </c>
      <c r="W253" s="291">
        <v>0</v>
      </c>
      <c r="X253" s="291">
        <v>0</v>
      </c>
      <c r="Y253" s="296">
        <f t="shared" si="39"/>
        <v>0</v>
      </c>
      <c r="Z253" s="47"/>
      <c r="AA253" s="47"/>
      <c r="AB253" s="47"/>
      <c r="AC253" s="47"/>
      <c r="AD253" s="47"/>
      <c r="AE253" s="47"/>
      <c r="AF253" s="47"/>
      <c r="AG253" s="47"/>
      <c r="AH253" s="47"/>
      <c r="AI253" s="47"/>
      <c r="AJ253" s="47"/>
      <c r="AK253" s="47"/>
      <c r="AL253" s="47"/>
    </row>
    <row r="254" spans="1:38" s="2" customFormat="1" ht="12" customHeight="1">
      <c r="A254" s="301">
        <v>5130411111</v>
      </c>
      <c r="B254" s="293" t="s">
        <v>139</v>
      </c>
      <c r="C254" s="292">
        <f>SUMIF(Clasificación!C:C,'CA EF'!A254,Clasificación!G:G)</f>
        <v>12538272</v>
      </c>
      <c r="D254" s="290">
        <v>0</v>
      </c>
      <c r="E254" s="290">
        <v>0</v>
      </c>
      <c r="F254" s="290">
        <v>0</v>
      </c>
      <c r="G254" s="290">
        <f t="shared" ref="G254" si="80">+C254-F254+D254-E254</f>
        <v>12538272</v>
      </c>
      <c r="H254" s="291">
        <v>0</v>
      </c>
      <c r="I254" s="291">
        <v>0</v>
      </c>
      <c r="J254" s="291">
        <v>0</v>
      </c>
      <c r="K254" s="291">
        <v>0</v>
      </c>
      <c r="L254" s="291">
        <v>0</v>
      </c>
      <c r="M254" s="290">
        <f t="shared" ref="M254" si="81">-G254</f>
        <v>-12538272</v>
      </c>
      <c r="N254" s="291">
        <v>0</v>
      </c>
      <c r="O254" s="291">
        <v>0</v>
      </c>
      <c r="P254" s="291">
        <v>0</v>
      </c>
      <c r="Q254" s="291">
        <v>0</v>
      </c>
      <c r="R254" s="291">
        <v>0</v>
      </c>
      <c r="S254" s="291">
        <v>0</v>
      </c>
      <c r="T254" s="291">
        <v>0</v>
      </c>
      <c r="U254" s="291">
        <v>0</v>
      </c>
      <c r="V254" s="291">
        <v>0</v>
      </c>
      <c r="W254" s="291">
        <v>0</v>
      </c>
      <c r="X254" s="291">
        <v>0</v>
      </c>
      <c r="Y254" s="296">
        <f t="shared" ref="Y254" si="82">SUM(G254:X254)</f>
        <v>0</v>
      </c>
      <c r="Z254" s="47"/>
      <c r="AA254" s="47"/>
      <c r="AB254" s="47"/>
      <c r="AC254" s="47"/>
      <c r="AD254" s="47"/>
      <c r="AE254" s="47"/>
      <c r="AF254" s="47"/>
      <c r="AG254" s="47"/>
      <c r="AH254" s="47"/>
      <c r="AI254" s="47"/>
      <c r="AJ254" s="47"/>
      <c r="AK254" s="47"/>
      <c r="AL254" s="47"/>
    </row>
    <row r="255" spans="1:38" s="2" customFormat="1" ht="12" customHeight="1">
      <c r="A255" s="301">
        <v>5130411112</v>
      </c>
      <c r="B255" s="293" t="s">
        <v>565</v>
      </c>
      <c r="C255" s="292">
        <f>SUMIF(Clasificación!C:C,'CA EF'!A255,Clasificación!G:G)</f>
        <v>86400000</v>
      </c>
      <c r="D255" s="290">
        <v>0</v>
      </c>
      <c r="E255" s="290">
        <v>0</v>
      </c>
      <c r="F255" s="290">
        <v>0</v>
      </c>
      <c r="G255" s="290">
        <f t="shared" ref="G255" si="83">+C255-F255+D255-E255</f>
        <v>86400000</v>
      </c>
      <c r="H255" s="291">
        <v>0</v>
      </c>
      <c r="I255" s="291">
        <v>0</v>
      </c>
      <c r="J255" s="291">
        <v>0</v>
      </c>
      <c r="K255" s="291">
        <v>0</v>
      </c>
      <c r="L255" s="291">
        <v>0</v>
      </c>
      <c r="M255" s="290">
        <f t="shared" ref="M255" si="84">-G255</f>
        <v>-86400000</v>
      </c>
      <c r="N255" s="291">
        <v>0</v>
      </c>
      <c r="O255" s="291">
        <v>0</v>
      </c>
      <c r="P255" s="291">
        <v>0</v>
      </c>
      <c r="Q255" s="291">
        <v>0</v>
      </c>
      <c r="R255" s="291">
        <v>0</v>
      </c>
      <c r="S255" s="291">
        <v>0</v>
      </c>
      <c r="T255" s="291">
        <v>0</v>
      </c>
      <c r="U255" s="291">
        <v>0</v>
      </c>
      <c r="V255" s="291">
        <v>0</v>
      </c>
      <c r="W255" s="291">
        <v>0</v>
      </c>
      <c r="X255" s="291">
        <v>0</v>
      </c>
      <c r="Y255" s="296">
        <f t="shared" ref="Y255" si="85">SUM(G255:X255)</f>
        <v>0</v>
      </c>
      <c r="Z255" s="47"/>
      <c r="AA255" s="47"/>
      <c r="AB255" s="47"/>
      <c r="AC255" s="47"/>
      <c r="AD255" s="47"/>
      <c r="AE255" s="47"/>
      <c r="AF255" s="47"/>
      <c r="AG255" s="47"/>
      <c r="AH255" s="47"/>
      <c r="AI255" s="47"/>
      <c r="AJ255" s="47"/>
      <c r="AK255" s="47"/>
      <c r="AL255" s="47"/>
    </row>
    <row r="256" spans="1:38" s="2" customFormat="1" ht="12" customHeight="1">
      <c r="A256" s="301">
        <v>51306</v>
      </c>
      <c r="B256" s="293" t="s">
        <v>245</v>
      </c>
      <c r="C256" s="292">
        <f>SUMIF(Clasificación!C:C,'CA EF'!A256,Clasificación!G:G)</f>
        <v>0</v>
      </c>
      <c r="D256" s="290">
        <v>0</v>
      </c>
      <c r="E256" s="290">
        <v>0</v>
      </c>
      <c r="F256" s="290">
        <v>0</v>
      </c>
      <c r="G256" s="290">
        <f t="shared" si="38"/>
        <v>0</v>
      </c>
      <c r="H256" s="291">
        <v>0</v>
      </c>
      <c r="I256" s="291">
        <v>0</v>
      </c>
      <c r="J256" s="291">
        <v>0</v>
      </c>
      <c r="K256" s="291">
        <v>0</v>
      </c>
      <c r="L256" s="291">
        <v>0</v>
      </c>
      <c r="M256" s="290">
        <v>0</v>
      </c>
      <c r="N256" s="290">
        <v>0</v>
      </c>
      <c r="O256" s="290">
        <v>0</v>
      </c>
      <c r="P256" s="290">
        <v>0</v>
      </c>
      <c r="Q256" s="290">
        <v>0</v>
      </c>
      <c r="R256" s="290">
        <v>0</v>
      </c>
      <c r="S256" s="290">
        <v>0</v>
      </c>
      <c r="T256" s="290">
        <v>0</v>
      </c>
      <c r="U256" s="290">
        <v>0</v>
      </c>
      <c r="V256" s="290">
        <v>0</v>
      </c>
      <c r="W256" s="290">
        <v>0</v>
      </c>
      <c r="X256" s="290">
        <v>0</v>
      </c>
      <c r="Y256" s="296">
        <f t="shared" si="39"/>
        <v>0</v>
      </c>
      <c r="Z256" s="47"/>
      <c r="AA256" s="47"/>
      <c r="AB256" s="47"/>
      <c r="AC256" s="47"/>
      <c r="AD256" s="47"/>
      <c r="AE256" s="47"/>
      <c r="AF256" s="47"/>
      <c r="AG256" s="47"/>
      <c r="AH256" s="47"/>
      <c r="AI256" s="47"/>
      <c r="AJ256" s="47"/>
      <c r="AK256" s="47"/>
      <c r="AL256" s="47"/>
    </row>
    <row r="257" spans="1:38" s="2" customFormat="1" ht="12" customHeight="1">
      <c r="A257" s="301">
        <v>513061</v>
      </c>
      <c r="B257" s="293" t="s">
        <v>245</v>
      </c>
      <c r="C257" s="292">
        <f>SUMIF(Clasificación!C:C,'CA EF'!A257,Clasificación!G:G)</f>
        <v>0</v>
      </c>
      <c r="D257" s="290">
        <v>0</v>
      </c>
      <c r="E257" s="290">
        <v>0</v>
      </c>
      <c r="F257" s="290">
        <v>0</v>
      </c>
      <c r="G257" s="290">
        <f t="shared" ref="G257:G326" si="86">+C257-F257+D257-E257</f>
        <v>0</v>
      </c>
      <c r="H257" s="291">
        <v>0</v>
      </c>
      <c r="I257" s="291">
        <v>0</v>
      </c>
      <c r="J257" s="291">
        <v>0</v>
      </c>
      <c r="K257" s="291">
        <v>0</v>
      </c>
      <c r="L257" s="291">
        <v>0</v>
      </c>
      <c r="M257" s="290">
        <v>0</v>
      </c>
      <c r="N257" s="290">
        <v>0</v>
      </c>
      <c r="O257" s="290">
        <v>0</v>
      </c>
      <c r="P257" s="290">
        <v>0</v>
      </c>
      <c r="Q257" s="290">
        <v>0</v>
      </c>
      <c r="R257" s="290">
        <v>0</v>
      </c>
      <c r="S257" s="290">
        <v>0</v>
      </c>
      <c r="T257" s="290">
        <v>0</v>
      </c>
      <c r="U257" s="290">
        <v>0</v>
      </c>
      <c r="V257" s="290">
        <v>0</v>
      </c>
      <c r="W257" s="290">
        <v>0</v>
      </c>
      <c r="X257" s="290">
        <v>0</v>
      </c>
      <c r="Y257" s="296">
        <f t="shared" ref="Y257:Y326" si="87">SUM(G257:X257)</f>
        <v>0</v>
      </c>
      <c r="Z257" s="47"/>
      <c r="AA257" s="47"/>
      <c r="AB257" s="47"/>
      <c r="AC257" s="47"/>
      <c r="AD257" s="47"/>
      <c r="AE257" s="47"/>
      <c r="AF257" s="47"/>
      <c r="AG257" s="47"/>
      <c r="AH257" s="47"/>
      <c r="AI257" s="47"/>
      <c r="AJ257" s="47"/>
      <c r="AK257" s="47"/>
      <c r="AL257" s="47"/>
    </row>
    <row r="258" spans="1:38" s="2" customFormat="1" ht="12" customHeight="1">
      <c r="A258" s="301">
        <v>5130611</v>
      </c>
      <c r="B258" s="293" t="s">
        <v>245</v>
      </c>
      <c r="C258" s="292">
        <f>SUMIF(Clasificación!C:C,'CA EF'!A258,Clasificación!G:G)</f>
        <v>0</v>
      </c>
      <c r="D258" s="290">
        <v>0</v>
      </c>
      <c r="E258" s="290">
        <v>0</v>
      </c>
      <c r="F258" s="290">
        <v>0</v>
      </c>
      <c r="G258" s="290">
        <f t="shared" si="86"/>
        <v>0</v>
      </c>
      <c r="H258" s="291">
        <v>0</v>
      </c>
      <c r="I258" s="291">
        <v>0</v>
      </c>
      <c r="J258" s="291">
        <v>0</v>
      </c>
      <c r="K258" s="291">
        <v>0</v>
      </c>
      <c r="L258" s="291">
        <v>0</v>
      </c>
      <c r="M258" s="290">
        <v>0</v>
      </c>
      <c r="N258" s="290">
        <v>0</v>
      </c>
      <c r="O258" s="290">
        <v>0</v>
      </c>
      <c r="P258" s="290">
        <v>0</v>
      </c>
      <c r="Q258" s="290">
        <v>0</v>
      </c>
      <c r="R258" s="290">
        <v>0</v>
      </c>
      <c r="S258" s="290">
        <v>0</v>
      </c>
      <c r="T258" s="290">
        <v>0</v>
      </c>
      <c r="U258" s="290">
        <v>0</v>
      </c>
      <c r="V258" s="290">
        <v>0</v>
      </c>
      <c r="W258" s="290">
        <v>0</v>
      </c>
      <c r="X258" s="290">
        <v>0</v>
      </c>
      <c r="Y258" s="296">
        <f t="shared" si="87"/>
        <v>0</v>
      </c>
      <c r="Z258" s="47"/>
      <c r="AA258" s="47"/>
      <c r="AB258" s="47"/>
      <c r="AC258" s="47"/>
      <c r="AD258" s="47"/>
      <c r="AE258" s="47"/>
      <c r="AF258" s="47"/>
      <c r="AG258" s="47"/>
      <c r="AH258" s="47"/>
      <c r="AI258" s="47"/>
      <c r="AJ258" s="47"/>
      <c r="AK258" s="47"/>
      <c r="AL258" s="47"/>
    </row>
    <row r="259" spans="1:38" s="2" customFormat="1" ht="12" customHeight="1">
      <c r="A259" s="301">
        <v>51306111</v>
      </c>
      <c r="B259" s="293" t="s">
        <v>245</v>
      </c>
      <c r="C259" s="292">
        <f>SUMIF(Clasificación!C:C,'CA EF'!A259,Clasificación!G:G)</f>
        <v>0</v>
      </c>
      <c r="D259" s="290">
        <v>0</v>
      </c>
      <c r="E259" s="290">
        <v>0</v>
      </c>
      <c r="F259" s="290">
        <v>0</v>
      </c>
      <c r="G259" s="290">
        <f t="shared" si="86"/>
        <v>0</v>
      </c>
      <c r="H259" s="291">
        <v>0</v>
      </c>
      <c r="I259" s="291">
        <v>0</v>
      </c>
      <c r="J259" s="291">
        <v>0</v>
      </c>
      <c r="K259" s="291">
        <v>0</v>
      </c>
      <c r="L259" s="291">
        <v>0</v>
      </c>
      <c r="M259" s="290">
        <v>0</v>
      </c>
      <c r="N259" s="290">
        <v>0</v>
      </c>
      <c r="O259" s="290">
        <v>0</v>
      </c>
      <c r="P259" s="290">
        <v>0</v>
      </c>
      <c r="Q259" s="290">
        <v>0</v>
      </c>
      <c r="R259" s="290">
        <v>0</v>
      </c>
      <c r="S259" s="290">
        <v>0</v>
      </c>
      <c r="T259" s="290">
        <v>0</v>
      </c>
      <c r="U259" s="290">
        <v>0</v>
      </c>
      <c r="V259" s="290">
        <v>0</v>
      </c>
      <c r="W259" s="290">
        <v>0</v>
      </c>
      <c r="X259" s="290">
        <v>0</v>
      </c>
      <c r="Y259" s="296">
        <f t="shared" si="87"/>
        <v>0</v>
      </c>
      <c r="Z259" s="47"/>
      <c r="AA259" s="47"/>
      <c r="AB259" s="47"/>
      <c r="AC259" s="47"/>
      <c r="AD259" s="47"/>
      <c r="AE259" s="47"/>
      <c r="AF259" s="47"/>
      <c r="AG259" s="47"/>
      <c r="AH259" s="47"/>
      <c r="AI259" s="47"/>
      <c r="AJ259" s="47"/>
      <c r="AK259" s="47"/>
      <c r="AL259" s="47"/>
    </row>
    <row r="260" spans="1:38" s="2" customFormat="1" ht="12" customHeight="1">
      <c r="A260" s="301">
        <v>5130611105</v>
      </c>
      <c r="B260" s="293" t="s">
        <v>246</v>
      </c>
      <c r="C260" s="292">
        <f>SUMIF(Clasificación!C:C,'CA EF'!A260,Clasificación!G:G)</f>
        <v>2334548</v>
      </c>
      <c r="D260" s="290">
        <v>0</v>
      </c>
      <c r="E260" s="290">
        <v>0</v>
      </c>
      <c r="F260" s="290">
        <v>0</v>
      </c>
      <c r="G260" s="290">
        <f t="shared" si="86"/>
        <v>2334548</v>
      </c>
      <c r="H260" s="291">
        <v>0</v>
      </c>
      <c r="I260" s="291">
        <v>0</v>
      </c>
      <c r="J260" s="291">
        <v>0</v>
      </c>
      <c r="K260" s="291">
        <v>0</v>
      </c>
      <c r="L260" s="291">
        <v>0</v>
      </c>
      <c r="M260" s="291">
        <f>-G260</f>
        <v>-2334548</v>
      </c>
      <c r="N260" s="291">
        <v>0</v>
      </c>
      <c r="O260" s="291">
        <v>0</v>
      </c>
      <c r="P260" s="291">
        <v>0</v>
      </c>
      <c r="Q260" s="291">
        <v>0</v>
      </c>
      <c r="R260" s="291">
        <v>0</v>
      </c>
      <c r="S260" s="291">
        <v>0</v>
      </c>
      <c r="T260" s="291">
        <v>0</v>
      </c>
      <c r="U260" s="291">
        <v>0</v>
      </c>
      <c r="V260" s="291">
        <v>0</v>
      </c>
      <c r="W260" s="291">
        <v>0</v>
      </c>
      <c r="X260" s="291">
        <v>0</v>
      </c>
      <c r="Y260" s="296">
        <f t="shared" si="87"/>
        <v>0</v>
      </c>
      <c r="Z260" s="47"/>
      <c r="AA260" s="47"/>
      <c r="AB260" s="47"/>
      <c r="AC260" s="47"/>
      <c r="AD260" s="47"/>
      <c r="AE260" s="47"/>
      <c r="AF260" s="47"/>
      <c r="AG260" s="47"/>
      <c r="AH260" s="47"/>
      <c r="AI260" s="47"/>
      <c r="AJ260" s="47"/>
      <c r="AK260" s="47"/>
      <c r="AL260" s="47"/>
    </row>
    <row r="261" spans="1:38" s="2" customFormat="1" ht="12" customHeight="1">
      <c r="A261" s="301">
        <v>51307</v>
      </c>
      <c r="B261" s="293" t="s">
        <v>247</v>
      </c>
      <c r="C261" s="292">
        <f>SUMIF(Clasificación!C:C,'CA EF'!A261,Clasificación!G:G)</f>
        <v>0</v>
      </c>
      <c r="D261" s="290">
        <v>0</v>
      </c>
      <c r="E261" s="290">
        <v>0</v>
      </c>
      <c r="F261" s="290">
        <v>0</v>
      </c>
      <c r="G261" s="290">
        <f t="shared" si="86"/>
        <v>0</v>
      </c>
      <c r="H261" s="291">
        <v>0</v>
      </c>
      <c r="I261" s="291">
        <v>0</v>
      </c>
      <c r="J261" s="291">
        <v>0</v>
      </c>
      <c r="K261" s="291">
        <v>0</v>
      </c>
      <c r="L261" s="291">
        <v>0</v>
      </c>
      <c r="M261" s="290">
        <v>0</v>
      </c>
      <c r="N261" s="290">
        <v>0</v>
      </c>
      <c r="O261" s="290">
        <v>0</v>
      </c>
      <c r="P261" s="290">
        <v>0</v>
      </c>
      <c r="Q261" s="290">
        <v>0</v>
      </c>
      <c r="R261" s="290">
        <v>0</v>
      </c>
      <c r="S261" s="290">
        <v>0</v>
      </c>
      <c r="T261" s="290">
        <v>0</v>
      </c>
      <c r="U261" s="290">
        <v>0</v>
      </c>
      <c r="V261" s="290">
        <v>0</v>
      </c>
      <c r="W261" s="290">
        <v>0</v>
      </c>
      <c r="X261" s="290">
        <v>0</v>
      </c>
      <c r="Y261" s="296">
        <f t="shared" si="87"/>
        <v>0</v>
      </c>
      <c r="Z261" s="47"/>
      <c r="AA261" s="47"/>
      <c r="AB261" s="47"/>
      <c r="AC261" s="47"/>
      <c r="AD261" s="47"/>
      <c r="AE261" s="47"/>
      <c r="AF261" s="47"/>
      <c r="AG261" s="47"/>
      <c r="AH261" s="47"/>
      <c r="AI261" s="47"/>
      <c r="AJ261" s="47"/>
      <c r="AK261" s="47"/>
      <c r="AL261" s="47"/>
    </row>
    <row r="262" spans="1:38" s="2" customFormat="1" ht="12" customHeight="1">
      <c r="A262" s="301">
        <v>513071</v>
      </c>
      <c r="B262" s="293" t="s">
        <v>247</v>
      </c>
      <c r="C262" s="292">
        <f>SUMIF(Clasificación!C:C,'CA EF'!A262,Clasificación!G:G)</f>
        <v>0</v>
      </c>
      <c r="D262" s="290">
        <v>0</v>
      </c>
      <c r="E262" s="290">
        <v>0</v>
      </c>
      <c r="F262" s="290">
        <v>0</v>
      </c>
      <c r="G262" s="290">
        <f t="shared" si="86"/>
        <v>0</v>
      </c>
      <c r="H262" s="291">
        <v>0</v>
      </c>
      <c r="I262" s="291">
        <v>0</v>
      </c>
      <c r="J262" s="291">
        <v>0</v>
      </c>
      <c r="K262" s="291">
        <v>0</v>
      </c>
      <c r="L262" s="291">
        <v>0</v>
      </c>
      <c r="M262" s="290">
        <v>0</v>
      </c>
      <c r="N262" s="290">
        <v>0</v>
      </c>
      <c r="O262" s="290">
        <v>0</v>
      </c>
      <c r="P262" s="290">
        <v>0</v>
      </c>
      <c r="Q262" s="290">
        <v>0</v>
      </c>
      <c r="R262" s="290">
        <v>0</v>
      </c>
      <c r="S262" s="290">
        <v>0</v>
      </c>
      <c r="T262" s="290">
        <v>0</v>
      </c>
      <c r="U262" s="290">
        <v>0</v>
      </c>
      <c r="V262" s="290">
        <v>0</v>
      </c>
      <c r="W262" s="290">
        <v>0</v>
      </c>
      <c r="X262" s="290">
        <v>0</v>
      </c>
      <c r="Y262" s="296">
        <f t="shared" si="87"/>
        <v>0</v>
      </c>
      <c r="Z262" s="47"/>
      <c r="AA262" s="47"/>
      <c r="AB262" s="47"/>
      <c r="AC262" s="47"/>
      <c r="AD262" s="47"/>
      <c r="AE262" s="47"/>
      <c r="AF262" s="47"/>
      <c r="AG262" s="47"/>
      <c r="AH262" s="47"/>
      <c r="AI262" s="47"/>
      <c r="AJ262" s="47"/>
      <c r="AK262" s="47"/>
      <c r="AL262" s="47"/>
    </row>
    <row r="263" spans="1:38" s="2" customFormat="1" ht="12" customHeight="1">
      <c r="A263" s="301">
        <v>5130711</v>
      </c>
      <c r="B263" s="293" t="s">
        <v>247</v>
      </c>
      <c r="C263" s="292">
        <f>SUMIF(Clasificación!C:C,'CA EF'!A263,Clasificación!G:G)</f>
        <v>0</v>
      </c>
      <c r="D263" s="290">
        <v>0</v>
      </c>
      <c r="E263" s="290">
        <v>0</v>
      </c>
      <c r="F263" s="290">
        <v>0</v>
      </c>
      <c r="G263" s="290">
        <f t="shared" si="86"/>
        <v>0</v>
      </c>
      <c r="H263" s="291">
        <v>0</v>
      </c>
      <c r="I263" s="291">
        <v>0</v>
      </c>
      <c r="J263" s="291">
        <v>0</v>
      </c>
      <c r="K263" s="291">
        <v>0</v>
      </c>
      <c r="L263" s="291">
        <v>0</v>
      </c>
      <c r="M263" s="290">
        <v>0</v>
      </c>
      <c r="N263" s="290">
        <v>0</v>
      </c>
      <c r="O263" s="290">
        <v>0</v>
      </c>
      <c r="P263" s="290">
        <v>0</v>
      </c>
      <c r="Q263" s="290">
        <v>0</v>
      </c>
      <c r="R263" s="290">
        <v>0</v>
      </c>
      <c r="S263" s="290">
        <v>0</v>
      </c>
      <c r="T263" s="290">
        <v>0</v>
      </c>
      <c r="U263" s="290">
        <v>0</v>
      </c>
      <c r="V263" s="290">
        <v>0</v>
      </c>
      <c r="W263" s="290">
        <v>0</v>
      </c>
      <c r="X263" s="290">
        <v>0</v>
      </c>
      <c r="Y263" s="296">
        <f t="shared" si="87"/>
        <v>0</v>
      </c>
      <c r="Z263" s="47"/>
      <c r="AA263" s="47"/>
      <c r="AB263" s="47"/>
      <c r="AC263" s="47"/>
      <c r="AD263" s="47"/>
      <c r="AE263" s="47"/>
      <c r="AF263" s="47"/>
      <c r="AG263" s="47"/>
      <c r="AH263" s="47"/>
      <c r="AI263" s="47"/>
      <c r="AJ263" s="47"/>
      <c r="AK263" s="47"/>
      <c r="AL263" s="47"/>
    </row>
    <row r="264" spans="1:38" s="2" customFormat="1" ht="12" customHeight="1">
      <c r="A264" s="301">
        <v>51307111</v>
      </c>
      <c r="B264" s="293" t="s">
        <v>248</v>
      </c>
      <c r="C264" s="292">
        <f>SUMIF(Clasificación!C:C,'CA EF'!A264,Clasificación!G:G)</f>
        <v>0</v>
      </c>
      <c r="D264" s="290">
        <v>0</v>
      </c>
      <c r="E264" s="290">
        <v>0</v>
      </c>
      <c r="F264" s="290">
        <v>0</v>
      </c>
      <c r="G264" s="290">
        <f t="shared" si="86"/>
        <v>0</v>
      </c>
      <c r="H264" s="291">
        <v>0</v>
      </c>
      <c r="I264" s="291">
        <v>0</v>
      </c>
      <c r="J264" s="291">
        <v>0</v>
      </c>
      <c r="K264" s="291">
        <v>0</v>
      </c>
      <c r="L264" s="291">
        <v>0</v>
      </c>
      <c r="M264" s="290">
        <v>0</v>
      </c>
      <c r="N264" s="290">
        <v>0</v>
      </c>
      <c r="O264" s="290">
        <v>0</v>
      </c>
      <c r="P264" s="290">
        <v>0</v>
      </c>
      <c r="Q264" s="290">
        <v>0</v>
      </c>
      <c r="R264" s="290">
        <v>0</v>
      </c>
      <c r="S264" s="290">
        <v>0</v>
      </c>
      <c r="T264" s="290">
        <v>0</v>
      </c>
      <c r="U264" s="290">
        <v>0</v>
      </c>
      <c r="V264" s="290">
        <v>0</v>
      </c>
      <c r="W264" s="290">
        <v>0</v>
      </c>
      <c r="X264" s="290">
        <v>0</v>
      </c>
      <c r="Y264" s="296">
        <f t="shared" si="87"/>
        <v>0</v>
      </c>
      <c r="Z264" s="47"/>
      <c r="AA264" s="47"/>
      <c r="AB264" s="47"/>
      <c r="AC264" s="47"/>
      <c r="AD264" s="47"/>
      <c r="AE264" s="47"/>
      <c r="AF264" s="47"/>
      <c r="AG264" s="47"/>
      <c r="AH264" s="47"/>
      <c r="AI264" s="47"/>
      <c r="AJ264" s="47"/>
      <c r="AK264" s="47"/>
      <c r="AL264" s="47"/>
    </row>
    <row r="265" spans="1:38" s="2" customFormat="1" ht="12" customHeight="1">
      <c r="A265" s="301">
        <v>5130711101</v>
      </c>
      <c r="B265" s="293" t="s">
        <v>249</v>
      </c>
      <c r="C265" s="292">
        <f>SUMIF(Clasificación!C:C,'CA EF'!A265,Clasificación!G:G)</f>
        <v>96029941</v>
      </c>
      <c r="D265" s="290">
        <v>0</v>
      </c>
      <c r="E265" s="290">
        <v>0</v>
      </c>
      <c r="F265" s="290">
        <v>0</v>
      </c>
      <c r="G265" s="290">
        <f t="shared" si="86"/>
        <v>96029941</v>
      </c>
      <c r="H265" s="291">
        <v>0</v>
      </c>
      <c r="I265" s="291">
        <v>0</v>
      </c>
      <c r="J265" s="291">
        <v>0</v>
      </c>
      <c r="K265" s="291">
        <v>0</v>
      </c>
      <c r="L265" s="291">
        <v>0</v>
      </c>
      <c r="M265" s="291">
        <f t="shared" ref="M265:M266" si="88">-G265</f>
        <v>-96029941</v>
      </c>
      <c r="N265" s="291">
        <v>0</v>
      </c>
      <c r="O265" s="291">
        <v>0</v>
      </c>
      <c r="P265" s="291">
        <v>0</v>
      </c>
      <c r="Q265" s="291">
        <v>0</v>
      </c>
      <c r="R265" s="291">
        <v>0</v>
      </c>
      <c r="S265" s="291">
        <v>0</v>
      </c>
      <c r="T265" s="291">
        <v>0</v>
      </c>
      <c r="U265" s="291">
        <v>0</v>
      </c>
      <c r="V265" s="291">
        <v>0</v>
      </c>
      <c r="W265" s="291">
        <v>0</v>
      </c>
      <c r="X265" s="291">
        <v>0</v>
      </c>
      <c r="Y265" s="296">
        <f t="shared" si="87"/>
        <v>0</v>
      </c>
      <c r="Z265" s="47"/>
      <c r="AA265" s="47"/>
      <c r="AB265" s="47"/>
      <c r="AC265" s="47"/>
      <c r="AD265" s="47"/>
      <c r="AE265" s="47"/>
      <c r="AF265" s="47"/>
      <c r="AG265" s="47"/>
      <c r="AH265" s="47"/>
      <c r="AI265" s="47"/>
      <c r="AJ265" s="47"/>
      <c r="AK265" s="47"/>
      <c r="AL265" s="47"/>
    </row>
    <row r="266" spans="1:38" s="2" customFormat="1" ht="12" customHeight="1">
      <c r="A266" s="301">
        <v>5130711102</v>
      </c>
      <c r="B266" s="293" t="s">
        <v>250</v>
      </c>
      <c r="C266" s="292">
        <f>SUMIF(Clasificación!C:C,'CA EF'!A266,Clasificación!G:G)</f>
        <v>44722594</v>
      </c>
      <c r="D266" s="290">
        <v>0</v>
      </c>
      <c r="E266" s="290">
        <v>0</v>
      </c>
      <c r="F266" s="290">
        <v>0</v>
      </c>
      <c r="G266" s="290">
        <f t="shared" si="86"/>
        <v>44722594</v>
      </c>
      <c r="H266" s="291">
        <v>0</v>
      </c>
      <c r="I266" s="291">
        <v>0</v>
      </c>
      <c r="J266" s="291">
        <v>0</v>
      </c>
      <c r="K266" s="291">
        <v>0</v>
      </c>
      <c r="L266" s="291">
        <v>0</v>
      </c>
      <c r="M266" s="291">
        <f t="shared" si="88"/>
        <v>-44722594</v>
      </c>
      <c r="N266" s="291">
        <v>0</v>
      </c>
      <c r="O266" s="291">
        <v>0</v>
      </c>
      <c r="P266" s="291">
        <v>0</v>
      </c>
      <c r="Q266" s="291">
        <v>0</v>
      </c>
      <c r="R266" s="291">
        <v>0</v>
      </c>
      <c r="S266" s="291">
        <v>0</v>
      </c>
      <c r="T266" s="291">
        <v>0</v>
      </c>
      <c r="U266" s="291">
        <v>0</v>
      </c>
      <c r="V266" s="291">
        <v>0</v>
      </c>
      <c r="W266" s="291">
        <v>0</v>
      </c>
      <c r="X266" s="291">
        <v>0</v>
      </c>
      <c r="Y266" s="296">
        <f t="shared" si="87"/>
        <v>0</v>
      </c>
      <c r="Z266" s="47"/>
      <c r="AA266" s="47"/>
      <c r="AB266" s="47"/>
      <c r="AC266" s="47"/>
      <c r="AD266" s="47"/>
      <c r="AE266" s="47"/>
      <c r="AF266" s="47"/>
      <c r="AG266" s="47"/>
      <c r="AH266" s="47"/>
      <c r="AI266" s="47"/>
      <c r="AJ266" s="47"/>
      <c r="AK266" s="47"/>
      <c r="AL266" s="47"/>
    </row>
    <row r="267" spans="1:38" s="2" customFormat="1" ht="12" customHeight="1">
      <c r="A267" s="301">
        <v>51309</v>
      </c>
      <c r="B267" s="293" t="s">
        <v>251</v>
      </c>
      <c r="C267" s="292">
        <f>SUMIF(Clasificación!C:C,'CA EF'!A267,Clasificación!G:G)</f>
        <v>0</v>
      </c>
      <c r="D267" s="290">
        <v>0</v>
      </c>
      <c r="E267" s="290">
        <v>0</v>
      </c>
      <c r="F267" s="290">
        <v>0</v>
      </c>
      <c r="G267" s="290">
        <f t="shared" si="86"/>
        <v>0</v>
      </c>
      <c r="H267" s="291">
        <v>0</v>
      </c>
      <c r="I267" s="291">
        <v>0</v>
      </c>
      <c r="J267" s="291">
        <v>0</v>
      </c>
      <c r="K267" s="291">
        <v>0</v>
      </c>
      <c r="L267" s="291">
        <v>0</v>
      </c>
      <c r="M267" s="291">
        <v>0</v>
      </c>
      <c r="N267" s="290">
        <v>0</v>
      </c>
      <c r="O267" s="290">
        <v>0</v>
      </c>
      <c r="P267" s="290">
        <v>0</v>
      </c>
      <c r="Q267" s="290">
        <v>0</v>
      </c>
      <c r="R267" s="290">
        <v>0</v>
      </c>
      <c r="S267" s="290">
        <v>0</v>
      </c>
      <c r="T267" s="290">
        <v>0</v>
      </c>
      <c r="U267" s="290">
        <v>0</v>
      </c>
      <c r="V267" s="290">
        <v>0</v>
      </c>
      <c r="W267" s="290">
        <v>0</v>
      </c>
      <c r="X267" s="290">
        <v>0</v>
      </c>
      <c r="Y267" s="296">
        <f t="shared" si="87"/>
        <v>0</v>
      </c>
      <c r="Z267" s="47"/>
      <c r="AA267" s="47"/>
      <c r="AB267" s="47"/>
      <c r="AC267" s="47"/>
      <c r="AD267" s="47"/>
      <c r="AE267" s="47"/>
      <c r="AF267" s="47"/>
      <c r="AG267" s="47"/>
      <c r="AH267" s="47"/>
      <c r="AI267" s="47"/>
      <c r="AJ267" s="47"/>
      <c r="AK267" s="47"/>
      <c r="AL267" s="47"/>
    </row>
    <row r="268" spans="1:38" s="2" customFormat="1" ht="12" customHeight="1">
      <c r="A268" s="301">
        <v>513091</v>
      </c>
      <c r="B268" s="293" t="s">
        <v>251</v>
      </c>
      <c r="C268" s="292">
        <f>SUMIF(Clasificación!C:C,'CA EF'!A268,Clasificación!G:G)</f>
        <v>0</v>
      </c>
      <c r="D268" s="290">
        <v>0</v>
      </c>
      <c r="E268" s="290">
        <v>0</v>
      </c>
      <c r="F268" s="290">
        <v>0</v>
      </c>
      <c r="G268" s="290">
        <f t="shared" si="86"/>
        <v>0</v>
      </c>
      <c r="H268" s="291">
        <v>0</v>
      </c>
      <c r="I268" s="291">
        <v>0</v>
      </c>
      <c r="J268" s="291">
        <v>0</v>
      </c>
      <c r="K268" s="291">
        <v>0</v>
      </c>
      <c r="L268" s="291">
        <v>0</v>
      </c>
      <c r="M268" s="291">
        <v>0</v>
      </c>
      <c r="N268" s="290">
        <v>0</v>
      </c>
      <c r="O268" s="290">
        <v>0</v>
      </c>
      <c r="P268" s="290">
        <v>0</v>
      </c>
      <c r="Q268" s="290">
        <v>0</v>
      </c>
      <c r="R268" s="290">
        <v>0</v>
      </c>
      <c r="S268" s="290">
        <v>0</v>
      </c>
      <c r="T268" s="290">
        <v>0</v>
      </c>
      <c r="U268" s="290">
        <v>0</v>
      </c>
      <c r="V268" s="290">
        <v>0</v>
      </c>
      <c r="W268" s="290">
        <v>0</v>
      </c>
      <c r="X268" s="290">
        <v>0</v>
      </c>
      <c r="Y268" s="296">
        <f t="shared" si="87"/>
        <v>0</v>
      </c>
      <c r="Z268" s="47"/>
      <c r="AA268" s="47"/>
      <c r="AB268" s="47"/>
      <c r="AC268" s="47"/>
      <c r="AD268" s="47"/>
      <c r="AE268" s="47"/>
      <c r="AF268" s="47"/>
      <c r="AG268" s="47"/>
      <c r="AH268" s="47"/>
      <c r="AI268" s="47"/>
      <c r="AJ268" s="47"/>
      <c r="AK268" s="47"/>
      <c r="AL268" s="47"/>
    </row>
    <row r="269" spans="1:38" s="2" customFormat="1" ht="12" customHeight="1">
      <c r="A269" s="301">
        <v>5130911</v>
      </c>
      <c r="B269" s="293" t="s">
        <v>251</v>
      </c>
      <c r="C269" s="292">
        <f>SUMIF(Clasificación!C:C,'CA EF'!A269,Clasificación!G:G)</f>
        <v>0</v>
      </c>
      <c r="D269" s="290">
        <v>0</v>
      </c>
      <c r="E269" s="290">
        <v>0</v>
      </c>
      <c r="F269" s="290">
        <v>0</v>
      </c>
      <c r="G269" s="290">
        <f t="shared" si="86"/>
        <v>0</v>
      </c>
      <c r="H269" s="291">
        <v>0</v>
      </c>
      <c r="I269" s="291">
        <v>0</v>
      </c>
      <c r="J269" s="291">
        <v>0</v>
      </c>
      <c r="K269" s="291">
        <v>0</v>
      </c>
      <c r="L269" s="291">
        <v>0</v>
      </c>
      <c r="M269" s="291">
        <v>0</v>
      </c>
      <c r="N269" s="290">
        <v>0</v>
      </c>
      <c r="O269" s="290">
        <v>0</v>
      </c>
      <c r="P269" s="290">
        <v>0</v>
      </c>
      <c r="Q269" s="290">
        <v>0</v>
      </c>
      <c r="R269" s="290">
        <v>0</v>
      </c>
      <c r="S269" s="290">
        <v>0</v>
      </c>
      <c r="T269" s="290">
        <v>0</v>
      </c>
      <c r="U269" s="290">
        <v>0</v>
      </c>
      <c r="V269" s="290">
        <v>0</v>
      </c>
      <c r="W269" s="290">
        <v>0</v>
      </c>
      <c r="X269" s="290">
        <v>0</v>
      </c>
      <c r="Y269" s="296">
        <f t="shared" si="87"/>
        <v>0</v>
      </c>
      <c r="Z269" s="47"/>
      <c r="AA269" s="47"/>
      <c r="AB269" s="47"/>
      <c r="AC269" s="47"/>
      <c r="AD269" s="47"/>
      <c r="AE269" s="47"/>
      <c r="AF269" s="47"/>
      <c r="AG269" s="47"/>
      <c r="AH269" s="47"/>
      <c r="AI269" s="47"/>
      <c r="AJ269" s="47"/>
      <c r="AK269" s="47"/>
      <c r="AL269" s="47"/>
    </row>
    <row r="270" spans="1:38" s="2" customFormat="1" ht="12" customHeight="1">
      <c r="A270" s="301">
        <v>51309111</v>
      </c>
      <c r="B270" s="293" t="s">
        <v>251</v>
      </c>
      <c r="C270" s="292">
        <f>SUMIF(Clasificación!C:C,'CA EF'!A270,Clasificación!G:G)</f>
        <v>0</v>
      </c>
      <c r="D270" s="290">
        <v>0</v>
      </c>
      <c r="E270" s="290">
        <v>0</v>
      </c>
      <c r="F270" s="290">
        <v>0</v>
      </c>
      <c r="G270" s="290">
        <f t="shared" si="86"/>
        <v>0</v>
      </c>
      <c r="H270" s="291">
        <v>0</v>
      </c>
      <c r="I270" s="291">
        <v>0</v>
      </c>
      <c r="J270" s="291">
        <v>0</v>
      </c>
      <c r="K270" s="291">
        <v>0</v>
      </c>
      <c r="L270" s="291">
        <v>0</v>
      </c>
      <c r="M270" s="291">
        <v>0</v>
      </c>
      <c r="N270" s="290">
        <v>0</v>
      </c>
      <c r="O270" s="290">
        <v>0</v>
      </c>
      <c r="P270" s="290">
        <v>0</v>
      </c>
      <c r="Q270" s="290">
        <v>0</v>
      </c>
      <c r="R270" s="290">
        <v>0</v>
      </c>
      <c r="S270" s="290">
        <v>0</v>
      </c>
      <c r="T270" s="290">
        <v>0</v>
      </c>
      <c r="U270" s="290">
        <v>0</v>
      </c>
      <c r="V270" s="290">
        <v>0</v>
      </c>
      <c r="W270" s="290">
        <v>0</v>
      </c>
      <c r="X270" s="290">
        <v>0</v>
      </c>
      <c r="Y270" s="296">
        <f t="shared" si="87"/>
        <v>0</v>
      </c>
      <c r="Z270" s="47"/>
      <c r="AA270" s="47"/>
      <c r="AB270" s="47"/>
      <c r="AC270" s="47"/>
      <c r="AD270" s="47"/>
      <c r="AE270" s="47"/>
      <c r="AF270" s="47"/>
      <c r="AG270" s="47"/>
      <c r="AH270" s="47"/>
      <c r="AI270" s="47"/>
      <c r="AJ270" s="47"/>
      <c r="AK270" s="47"/>
      <c r="AL270" s="47"/>
    </row>
    <row r="271" spans="1:38" s="2" customFormat="1" ht="12" customHeight="1">
      <c r="A271" s="301">
        <v>5130911105</v>
      </c>
      <c r="B271" s="293" t="s">
        <v>252</v>
      </c>
      <c r="C271" s="292">
        <f>SUMIF(Clasificación!C:C,'CA EF'!A271,Clasificación!G:G)</f>
        <v>3641710</v>
      </c>
      <c r="D271" s="290">
        <v>0</v>
      </c>
      <c r="E271" s="290">
        <v>0</v>
      </c>
      <c r="F271" s="290">
        <v>0</v>
      </c>
      <c r="G271" s="290">
        <f t="shared" si="86"/>
        <v>3641710</v>
      </c>
      <c r="H271" s="291">
        <v>0</v>
      </c>
      <c r="I271" s="291">
        <v>0</v>
      </c>
      <c r="J271" s="291">
        <v>0</v>
      </c>
      <c r="K271" s="291">
        <v>0</v>
      </c>
      <c r="L271" s="291">
        <v>0</v>
      </c>
      <c r="M271" s="291">
        <f>-C271</f>
        <v>-3641710</v>
      </c>
      <c r="N271" s="291">
        <v>0</v>
      </c>
      <c r="O271" s="291">
        <v>0</v>
      </c>
      <c r="P271" s="291">
        <v>0</v>
      </c>
      <c r="Q271" s="291">
        <v>0</v>
      </c>
      <c r="R271" s="291">
        <v>0</v>
      </c>
      <c r="S271" s="291">
        <v>0</v>
      </c>
      <c r="T271" s="291">
        <v>0</v>
      </c>
      <c r="U271" s="291">
        <v>0</v>
      </c>
      <c r="V271" s="291">
        <v>0</v>
      </c>
      <c r="W271" s="291">
        <v>0</v>
      </c>
      <c r="X271" s="291">
        <v>0</v>
      </c>
      <c r="Y271" s="296">
        <f t="shared" si="87"/>
        <v>0</v>
      </c>
      <c r="Z271" s="47"/>
      <c r="AA271" s="47"/>
      <c r="AB271" s="47"/>
      <c r="AC271" s="47"/>
      <c r="AD271" s="47"/>
      <c r="AE271" s="47"/>
      <c r="AF271" s="47"/>
      <c r="AG271" s="47"/>
      <c r="AH271" s="47"/>
      <c r="AI271" s="47"/>
      <c r="AJ271" s="47"/>
      <c r="AK271" s="47"/>
      <c r="AL271" s="47"/>
    </row>
    <row r="272" spans="1:38" s="2" customFormat="1" ht="12" customHeight="1">
      <c r="A272" s="301">
        <v>51310</v>
      </c>
      <c r="B272" s="293" t="s">
        <v>253</v>
      </c>
      <c r="C272" s="292">
        <f>SUMIF(Clasificación!C:C,'CA EF'!A272,Clasificación!G:G)</f>
        <v>0</v>
      </c>
      <c r="D272" s="290">
        <v>0</v>
      </c>
      <c r="E272" s="290">
        <v>0</v>
      </c>
      <c r="F272" s="290">
        <v>0</v>
      </c>
      <c r="G272" s="290">
        <f t="shared" si="86"/>
        <v>0</v>
      </c>
      <c r="H272" s="291">
        <v>0</v>
      </c>
      <c r="I272" s="291">
        <v>0</v>
      </c>
      <c r="J272" s="291">
        <v>0</v>
      </c>
      <c r="K272" s="291">
        <v>0</v>
      </c>
      <c r="L272" s="291">
        <v>0</v>
      </c>
      <c r="M272" s="291">
        <v>0</v>
      </c>
      <c r="N272" s="290">
        <v>0</v>
      </c>
      <c r="O272" s="290">
        <v>0</v>
      </c>
      <c r="P272" s="290">
        <v>0</v>
      </c>
      <c r="Q272" s="290">
        <v>0</v>
      </c>
      <c r="R272" s="290">
        <v>0</v>
      </c>
      <c r="S272" s="290">
        <v>0</v>
      </c>
      <c r="T272" s="290">
        <v>0</v>
      </c>
      <c r="U272" s="290">
        <v>0</v>
      </c>
      <c r="V272" s="290">
        <v>0</v>
      </c>
      <c r="W272" s="290">
        <v>0</v>
      </c>
      <c r="X272" s="290">
        <v>0</v>
      </c>
      <c r="Y272" s="296">
        <f t="shared" si="87"/>
        <v>0</v>
      </c>
      <c r="Z272" s="47"/>
      <c r="AA272" s="47"/>
      <c r="AB272" s="47"/>
      <c r="AC272" s="47"/>
      <c r="AD272" s="47"/>
      <c r="AE272" s="47"/>
      <c r="AF272" s="47"/>
      <c r="AG272" s="47"/>
      <c r="AH272" s="47"/>
      <c r="AI272" s="47"/>
      <c r="AJ272" s="47"/>
      <c r="AK272" s="47"/>
      <c r="AL272" s="47"/>
    </row>
    <row r="273" spans="1:38" s="2" customFormat="1" ht="12" customHeight="1">
      <c r="A273" s="301">
        <v>513101</v>
      </c>
      <c r="B273" s="293" t="s">
        <v>253</v>
      </c>
      <c r="C273" s="292">
        <f>SUMIF(Clasificación!C:C,'CA EF'!A273,Clasificación!G:G)</f>
        <v>0</v>
      </c>
      <c r="D273" s="290">
        <v>0</v>
      </c>
      <c r="E273" s="290">
        <v>0</v>
      </c>
      <c r="F273" s="290">
        <v>0</v>
      </c>
      <c r="G273" s="290">
        <f t="shared" si="86"/>
        <v>0</v>
      </c>
      <c r="H273" s="291">
        <v>0</v>
      </c>
      <c r="I273" s="291">
        <v>0</v>
      </c>
      <c r="J273" s="291">
        <v>0</v>
      </c>
      <c r="K273" s="291">
        <v>0</v>
      </c>
      <c r="L273" s="291">
        <v>0</v>
      </c>
      <c r="M273" s="291">
        <v>0</v>
      </c>
      <c r="N273" s="290">
        <v>0</v>
      </c>
      <c r="O273" s="290">
        <v>0</v>
      </c>
      <c r="P273" s="290">
        <v>0</v>
      </c>
      <c r="Q273" s="290">
        <v>0</v>
      </c>
      <c r="R273" s="290">
        <v>0</v>
      </c>
      <c r="S273" s="290">
        <v>0</v>
      </c>
      <c r="T273" s="290">
        <v>0</v>
      </c>
      <c r="U273" s="290">
        <v>0</v>
      </c>
      <c r="V273" s="290">
        <v>0</v>
      </c>
      <c r="W273" s="290">
        <v>0</v>
      </c>
      <c r="X273" s="290">
        <v>0</v>
      </c>
      <c r="Y273" s="296">
        <f t="shared" si="87"/>
        <v>0</v>
      </c>
      <c r="Z273" s="47"/>
      <c r="AA273" s="47"/>
      <c r="AB273" s="47"/>
      <c r="AC273" s="47"/>
      <c r="AD273" s="47"/>
      <c r="AE273" s="47"/>
      <c r="AF273" s="47"/>
      <c r="AG273" s="47"/>
      <c r="AH273" s="47"/>
      <c r="AI273" s="47"/>
      <c r="AJ273" s="47"/>
      <c r="AK273" s="47"/>
      <c r="AL273" s="47"/>
    </row>
    <row r="274" spans="1:38" s="2" customFormat="1" ht="12" customHeight="1">
      <c r="A274" s="301">
        <v>5131011</v>
      </c>
      <c r="B274" s="293" t="s">
        <v>253</v>
      </c>
      <c r="C274" s="292">
        <f>SUMIF(Clasificación!C:C,'CA EF'!A274,Clasificación!G:G)</f>
        <v>0</v>
      </c>
      <c r="D274" s="290">
        <v>0</v>
      </c>
      <c r="E274" s="290">
        <v>0</v>
      </c>
      <c r="F274" s="290">
        <v>0</v>
      </c>
      <c r="G274" s="290">
        <f t="shared" si="86"/>
        <v>0</v>
      </c>
      <c r="H274" s="291">
        <v>0</v>
      </c>
      <c r="I274" s="291">
        <v>0</v>
      </c>
      <c r="J274" s="291">
        <v>0</v>
      </c>
      <c r="K274" s="291">
        <v>0</v>
      </c>
      <c r="L274" s="291">
        <v>0</v>
      </c>
      <c r="M274" s="291">
        <v>0</v>
      </c>
      <c r="N274" s="290">
        <v>0</v>
      </c>
      <c r="O274" s="290">
        <v>0</v>
      </c>
      <c r="P274" s="290">
        <v>0</v>
      </c>
      <c r="Q274" s="290">
        <v>0</v>
      </c>
      <c r="R274" s="290">
        <v>0</v>
      </c>
      <c r="S274" s="290">
        <v>0</v>
      </c>
      <c r="T274" s="290">
        <v>0</v>
      </c>
      <c r="U274" s="290">
        <v>0</v>
      </c>
      <c r="V274" s="290">
        <v>0</v>
      </c>
      <c r="W274" s="290">
        <v>0</v>
      </c>
      <c r="X274" s="290">
        <v>0</v>
      </c>
      <c r="Y274" s="296">
        <f t="shared" si="87"/>
        <v>0</v>
      </c>
      <c r="Z274" s="47"/>
      <c r="AA274" s="47"/>
      <c r="AB274" s="47"/>
      <c r="AC274" s="47"/>
      <c r="AD274" s="47"/>
      <c r="AE274" s="47"/>
      <c r="AF274" s="47"/>
      <c r="AG274" s="47"/>
      <c r="AH274" s="47"/>
      <c r="AI274" s="47"/>
      <c r="AJ274" s="47"/>
      <c r="AK274" s="47"/>
      <c r="AL274" s="47"/>
    </row>
    <row r="275" spans="1:38" s="2" customFormat="1" ht="12" customHeight="1">
      <c r="A275" s="301">
        <v>51310111</v>
      </c>
      <c r="B275" s="293" t="s">
        <v>253</v>
      </c>
      <c r="C275" s="292">
        <f>SUMIF(Clasificación!C:C,'CA EF'!A275,Clasificación!G:G)</f>
        <v>0</v>
      </c>
      <c r="D275" s="290">
        <v>0</v>
      </c>
      <c r="E275" s="290">
        <v>0</v>
      </c>
      <c r="F275" s="290">
        <v>0</v>
      </c>
      <c r="G275" s="290">
        <f t="shared" si="86"/>
        <v>0</v>
      </c>
      <c r="H275" s="291">
        <v>0</v>
      </c>
      <c r="I275" s="291">
        <v>0</v>
      </c>
      <c r="J275" s="291">
        <v>0</v>
      </c>
      <c r="K275" s="291">
        <v>0</v>
      </c>
      <c r="L275" s="291">
        <v>0</v>
      </c>
      <c r="M275" s="291">
        <v>0</v>
      </c>
      <c r="N275" s="290">
        <v>0</v>
      </c>
      <c r="O275" s="290">
        <v>0</v>
      </c>
      <c r="P275" s="290">
        <v>0</v>
      </c>
      <c r="Q275" s="290">
        <v>0</v>
      </c>
      <c r="R275" s="290">
        <v>0</v>
      </c>
      <c r="S275" s="290">
        <v>0</v>
      </c>
      <c r="T275" s="290">
        <v>0</v>
      </c>
      <c r="U275" s="290">
        <v>0</v>
      </c>
      <c r="V275" s="290">
        <v>0</v>
      </c>
      <c r="W275" s="290">
        <v>0</v>
      </c>
      <c r="X275" s="290">
        <v>0</v>
      </c>
      <c r="Y275" s="296">
        <f t="shared" si="87"/>
        <v>0</v>
      </c>
      <c r="Z275" s="47"/>
      <c r="AA275" s="47"/>
      <c r="AB275" s="47"/>
      <c r="AC275" s="47"/>
      <c r="AD275" s="47"/>
      <c r="AE275" s="47"/>
      <c r="AF275" s="47"/>
      <c r="AG275" s="47"/>
      <c r="AH275" s="47"/>
      <c r="AI275" s="47"/>
      <c r="AJ275" s="47"/>
      <c r="AK275" s="47"/>
      <c r="AL275" s="47"/>
    </row>
    <row r="276" spans="1:38" s="2" customFormat="1" ht="12" customHeight="1">
      <c r="A276" s="301">
        <v>5131011101</v>
      </c>
      <c r="B276" s="293" t="s">
        <v>254</v>
      </c>
      <c r="C276" s="292">
        <f>SUMIF(Clasificación!C:C,'CA EF'!A276,Clasificación!G:G)</f>
        <v>3656233</v>
      </c>
      <c r="D276" s="290">
        <v>0</v>
      </c>
      <c r="E276" s="290">
        <v>0</v>
      </c>
      <c r="F276" s="290">
        <v>0</v>
      </c>
      <c r="G276" s="290">
        <f t="shared" si="86"/>
        <v>3656233</v>
      </c>
      <c r="H276" s="291">
        <v>0</v>
      </c>
      <c r="I276" s="291">
        <v>0</v>
      </c>
      <c r="J276" s="291">
        <v>0</v>
      </c>
      <c r="K276" s="291">
        <v>0</v>
      </c>
      <c r="L276" s="291">
        <v>0</v>
      </c>
      <c r="M276" s="291">
        <f>-G276</f>
        <v>-3656233</v>
      </c>
      <c r="N276" s="290">
        <v>0</v>
      </c>
      <c r="O276" s="290">
        <v>0</v>
      </c>
      <c r="P276" s="290">
        <v>0</v>
      </c>
      <c r="Q276" s="290">
        <v>0</v>
      </c>
      <c r="R276" s="290">
        <v>0</v>
      </c>
      <c r="S276" s="290">
        <v>0</v>
      </c>
      <c r="T276" s="290">
        <v>0</v>
      </c>
      <c r="U276" s="290">
        <v>0</v>
      </c>
      <c r="V276" s="290">
        <v>0</v>
      </c>
      <c r="W276" s="290">
        <v>0</v>
      </c>
      <c r="X276" s="290">
        <v>0</v>
      </c>
      <c r="Y276" s="296">
        <f t="shared" ref="Y276:Y291" si="89">SUM(G276:X276)</f>
        <v>0</v>
      </c>
      <c r="Z276" s="47"/>
      <c r="AA276" s="47"/>
      <c r="AB276" s="47"/>
      <c r="AC276" s="47"/>
      <c r="AD276" s="47"/>
      <c r="AE276" s="47"/>
      <c r="AF276" s="47"/>
      <c r="AG276" s="47"/>
      <c r="AH276" s="47"/>
      <c r="AI276" s="47"/>
      <c r="AJ276" s="47"/>
      <c r="AK276" s="47"/>
      <c r="AL276" s="47"/>
    </row>
    <row r="277" spans="1:38" s="2" customFormat="1" ht="12" customHeight="1">
      <c r="A277" s="301">
        <v>5131011102</v>
      </c>
      <c r="B277" s="293" t="s">
        <v>566</v>
      </c>
      <c r="C277" s="292">
        <f>SUMIF(Clasificación!C:C,'CA EF'!A277,Clasificación!G:G)</f>
        <v>308580</v>
      </c>
      <c r="D277" s="290">
        <v>0</v>
      </c>
      <c r="E277" s="290">
        <v>0</v>
      </c>
      <c r="F277" s="290">
        <v>0</v>
      </c>
      <c r="G277" s="290">
        <f t="shared" ref="G277" si="90">+C277-F277+D277-E277</f>
        <v>308580</v>
      </c>
      <c r="H277" s="291">
        <v>0</v>
      </c>
      <c r="I277" s="291">
        <v>0</v>
      </c>
      <c r="J277" s="291">
        <v>0</v>
      </c>
      <c r="K277" s="291">
        <v>0</v>
      </c>
      <c r="L277" s="291">
        <v>0</v>
      </c>
      <c r="M277" s="291">
        <f>-G277</f>
        <v>-308580</v>
      </c>
      <c r="N277" s="290">
        <v>0</v>
      </c>
      <c r="O277" s="290">
        <v>0</v>
      </c>
      <c r="P277" s="290">
        <v>0</v>
      </c>
      <c r="Q277" s="290">
        <v>0</v>
      </c>
      <c r="R277" s="290">
        <v>0</v>
      </c>
      <c r="S277" s="290">
        <v>0</v>
      </c>
      <c r="T277" s="290">
        <v>0</v>
      </c>
      <c r="U277" s="290">
        <v>0</v>
      </c>
      <c r="V277" s="290">
        <v>0</v>
      </c>
      <c r="W277" s="290">
        <v>0</v>
      </c>
      <c r="X277" s="290">
        <v>0</v>
      </c>
      <c r="Y277" s="296">
        <f t="shared" si="89"/>
        <v>0</v>
      </c>
      <c r="Z277" s="47"/>
      <c r="AA277" s="47"/>
      <c r="AB277" s="47"/>
      <c r="AC277" s="47"/>
      <c r="AD277" s="47"/>
      <c r="AE277" s="47"/>
      <c r="AF277" s="47"/>
      <c r="AG277" s="47"/>
      <c r="AH277" s="47"/>
      <c r="AI277" s="47"/>
      <c r="AJ277" s="47"/>
      <c r="AK277" s="47"/>
      <c r="AL277" s="47"/>
    </row>
    <row r="278" spans="1:38" s="2" customFormat="1" ht="12" customHeight="1">
      <c r="A278" s="301">
        <v>5131011104</v>
      </c>
      <c r="B278" s="293" t="s">
        <v>255</v>
      </c>
      <c r="C278" s="292">
        <f>SUMIF(Clasificación!C:C,'CA EF'!A278,Clasificación!G:G)</f>
        <v>922808</v>
      </c>
      <c r="D278" s="290">
        <v>0</v>
      </c>
      <c r="E278" s="290">
        <v>0</v>
      </c>
      <c r="F278" s="290">
        <v>0</v>
      </c>
      <c r="G278" s="290">
        <f t="shared" ref="G278" si="91">+C278-F278+D278-E278</f>
        <v>922808</v>
      </c>
      <c r="H278" s="291">
        <v>0</v>
      </c>
      <c r="I278" s="291">
        <v>0</v>
      </c>
      <c r="J278" s="291">
        <v>0</v>
      </c>
      <c r="K278" s="291">
        <v>0</v>
      </c>
      <c r="L278" s="291">
        <v>0</v>
      </c>
      <c r="M278" s="291">
        <f t="shared" ref="M278" si="92">-G278</f>
        <v>-922808</v>
      </c>
      <c r="N278" s="291">
        <v>0</v>
      </c>
      <c r="O278" s="290">
        <v>0</v>
      </c>
      <c r="P278" s="290">
        <v>0</v>
      </c>
      <c r="Q278" s="290">
        <v>0</v>
      </c>
      <c r="R278" s="290">
        <v>0</v>
      </c>
      <c r="S278" s="290">
        <v>0</v>
      </c>
      <c r="T278" s="290">
        <v>0</v>
      </c>
      <c r="U278" s="290">
        <v>0</v>
      </c>
      <c r="V278" s="290">
        <v>0</v>
      </c>
      <c r="W278" s="290">
        <v>0</v>
      </c>
      <c r="X278" s="290">
        <v>0</v>
      </c>
      <c r="Y278" s="296">
        <f t="shared" si="89"/>
        <v>0</v>
      </c>
      <c r="Z278" s="47"/>
      <c r="AA278" s="47"/>
      <c r="AB278" s="47"/>
      <c r="AC278" s="47"/>
      <c r="AD278" s="47"/>
      <c r="AE278" s="47"/>
      <c r="AF278" s="47"/>
      <c r="AG278" s="47"/>
      <c r="AH278" s="47"/>
      <c r="AI278" s="47"/>
      <c r="AJ278" s="47"/>
      <c r="AK278" s="47"/>
      <c r="AL278" s="47"/>
    </row>
    <row r="279" spans="1:38" s="2" customFormat="1" ht="12" customHeight="1">
      <c r="A279" s="301">
        <v>5131011105</v>
      </c>
      <c r="B279" s="293" t="s">
        <v>256</v>
      </c>
      <c r="C279" s="292">
        <f>SUMIF(Clasificación!C:C,'CA EF'!A279,Clasificación!G:G)</f>
        <v>1236364</v>
      </c>
      <c r="D279" s="290">
        <v>0</v>
      </c>
      <c r="E279" s="290">
        <v>0</v>
      </c>
      <c r="F279" s="290">
        <v>0</v>
      </c>
      <c r="G279" s="290">
        <f t="shared" si="86"/>
        <v>1236364</v>
      </c>
      <c r="H279" s="291">
        <v>0</v>
      </c>
      <c r="I279" s="291">
        <v>0</v>
      </c>
      <c r="J279" s="291">
        <v>0</v>
      </c>
      <c r="K279" s="291">
        <v>0</v>
      </c>
      <c r="L279" s="291">
        <v>0</v>
      </c>
      <c r="M279" s="291">
        <f t="shared" ref="M279:M291" si="93">-G279</f>
        <v>-1236364</v>
      </c>
      <c r="N279" s="291">
        <v>0</v>
      </c>
      <c r="O279" s="290">
        <v>0</v>
      </c>
      <c r="P279" s="290">
        <v>0</v>
      </c>
      <c r="Q279" s="290">
        <v>0</v>
      </c>
      <c r="R279" s="290">
        <v>0</v>
      </c>
      <c r="S279" s="290">
        <v>0</v>
      </c>
      <c r="T279" s="290">
        <v>0</v>
      </c>
      <c r="U279" s="290">
        <v>0</v>
      </c>
      <c r="V279" s="290">
        <v>0</v>
      </c>
      <c r="W279" s="290">
        <v>0</v>
      </c>
      <c r="X279" s="290">
        <v>0</v>
      </c>
      <c r="Y279" s="296">
        <f t="shared" si="89"/>
        <v>0</v>
      </c>
      <c r="Z279" s="47"/>
      <c r="AA279" s="47"/>
      <c r="AB279" s="47"/>
      <c r="AC279" s="47"/>
      <c r="AD279" s="47"/>
      <c r="AE279" s="47"/>
      <c r="AF279" s="47"/>
      <c r="AG279" s="47"/>
      <c r="AH279" s="47"/>
      <c r="AI279" s="47"/>
      <c r="AJ279" s="47"/>
      <c r="AK279" s="47"/>
      <c r="AL279" s="47"/>
    </row>
    <row r="280" spans="1:38" s="2" customFormat="1" ht="12" customHeight="1">
      <c r="A280" s="301">
        <v>5131011106</v>
      </c>
      <c r="B280" s="293" t="s">
        <v>257</v>
      </c>
      <c r="C280" s="292">
        <f>SUMIF(Clasificación!C:C,'CA EF'!A280,Clasificación!G:G)</f>
        <v>1492727</v>
      </c>
      <c r="D280" s="290">
        <v>0</v>
      </c>
      <c r="E280" s="290">
        <v>0</v>
      </c>
      <c r="F280" s="290">
        <v>0</v>
      </c>
      <c r="G280" s="290">
        <f t="shared" si="86"/>
        <v>1492727</v>
      </c>
      <c r="H280" s="291">
        <v>0</v>
      </c>
      <c r="I280" s="291">
        <v>0</v>
      </c>
      <c r="J280" s="291">
        <v>0</v>
      </c>
      <c r="K280" s="291">
        <v>0</v>
      </c>
      <c r="L280" s="291">
        <v>0</v>
      </c>
      <c r="M280" s="291">
        <f t="shared" si="93"/>
        <v>-1492727</v>
      </c>
      <c r="N280" s="291">
        <v>0</v>
      </c>
      <c r="O280" s="290">
        <v>0</v>
      </c>
      <c r="P280" s="290">
        <v>0</v>
      </c>
      <c r="Q280" s="290">
        <v>0</v>
      </c>
      <c r="R280" s="290">
        <v>0</v>
      </c>
      <c r="S280" s="290">
        <v>0</v>
      </c>
      <c r="T280" s="290">
        <v>0</v>
      </c>
      <c r="U280" s="290">
        <v>0</v>
      </c>
      <c r="V280" s="290">
        <v>0</v>
      </c>
      <c r="W280" s="290">
        <v>0</v>
      </c>
      <c r="X280" s="290">
        <v>0</v>
      </c>
      <c r="Y280" s="296">
        <f t="shared" si="89"/>
        <v>0</v>
      </c>
      <c r="Z280" s="47"/>
      <c r="AA280" s="47"/>
      <c r="AB280" s="47"/>
      <c r="AC280" s="47"/>
      <c r="AD280" s="47"/>
      <c r="AE280" s="47"/>
      <c r="AF280" s="47"/>
      <c r="AG280" s="47"/>
      <c r="AH280" s="47"/>
      <c r="AI280" s="47"/>
      <c r="AJ280" s="47"/>
      <c r="AK280" s="47"/>
      <c r="AL280" s="47"/>
    </row>
    <row r="281" spans="1:38" s="2" customFormat="1" ht="12" customHeight="1">
      <c r="A281" s="301">
        <v>5131011107</v>
      </c>
      <c r="B281" s="293" t="s">
        <v>258</v>
      </c>
      <c r="C281" s="292">
        <f>SUMIF(Clasificación!C:C,'CA EF'!A281,Clasificación!G:G)</f>
        <v>13396230</v>
      </c>
      <c r="D281" s="290">
        <v>0</v>
      </c>
      <c r="E281" s="290">
        <v>0</v>
      </c>
      <c r="F281" s="290">
        <v>0</v>
      </c>
      <c r="G281" s="290">
        <f t="shared" ref="G281" si="94">+C281-F281+D281-E281</f>
        <v>13396230</v>
      </c>
      <c r="H281" s="291">
        <v>0</v>
      </c>
      <c r="I281" s="291">
        <v>0</v>
      </c>
      <c r="J281" s="291">
        <v>0</v>
      </c>
      <c r="K281" s="291">
        <v>0</v>
      </c>
      <c r="L281" s="291">
        <v>0</v>
      </c>
      <c r="M281" s="291">
        <f t="shared" ref="M281" si="95">-G281</f>
        <v>-13396230</v>
      </c>
      <c r="N281" s="291">
        <v>0</v>
      </c>
      <c r="O281" s="290">
        <v>0</v>
      </c>
      <c r="P281" s="290">
        <v>0</v>
      </c>
      <c r="Q281" s="290">
        <v>0</v>
      </c>
      <c r="R281" s="290">
        <v>0</v>
      </c>
      <c r="S281" s="290">
        <v>0</v>
      </c>
      <c r="T281" s="290">
        <v>0</v>
      </c>
      <c r="U281" s="290">
        <v>0</v>
      </c>
      <c r="V281" s="290">
        <v>0</v>
      </c>
      <c r="W281" s="290">
        <v>0</v>
      </c>
      <c r="X281" s="290">
        <v>0</v>
      </c>
      <c r="Y281" s="296">
        <f t="shared" si="89"/>
        <v>0</v>
      </c>
      <c r="Z281" s="47"/>
      <c r="AA281" s="47"/>
      <c r="AB281" s="47"/>
      <c r="AC281" s="47"/>
      <c r="AD281" s="47"/>
      <c r="AE281" s="47"/>
      <c r="AF281" s="47"/>
      <c r="AG281" s="47"/>
      <c r="AH281" s="47"/>
      <c r="AI281" s="47"/>
      <c r="AJ281" s="47"/>
      <c r="AK281" s="47"/>
      <c r="AL281" s="47"/>
    </row>
    <row r="282" spans="1:38" s="2" customFormat="1" ht="12" customHeight="1">
      <c r="A282" s="301">
        <v>5131011108</v>
      </c>
      <c r="B282" s="293" t="s">
        <v>259</v>
      </c>
      <c r="C282" s="292">
        <f>SUMIF(Clasificación!C:C,'CA EF'!A282,Clasificación!G:G)</f>
        <v>4685837</v>
      </c>
      <c r="D282" s="290">
        <v>0</v>
      </c>
      <c r="E282" s="290">
        <v>0</v>
      </c>
      <c r="F282" s="290">
        <v>0</v>
      </c>
      <c r="G282" s="290">
        <f t="shared" si="86"/>
        <v>4685837</v>
      </c>
      <c r="H282" s="291">
        <v>0</v>
      </c>
      <c r="I282" s="291">
        <v>0</v>
      </c>
      <c r="J282" s="291">
        <v>0</v>
      </c>
      <c r="K282" s="291">
        <v>0</v>
      </c>
      <c r="L282" s="291">
        <v>0</v>
      </c>
      <c r="M282" s="291">
        <f t="shared" si="93"/>
        <v>-4685837</v>
      </c>
      <c r="N282" s="291">
        <v>0</v>
      </c>
      <c r="O282" s="290">
        <v>0</v>
      </c>
      <c r="P282" s="290">
        <v>0</v>
      </c>
      <c r="Q282" s="290">
        <v>0</v>
      </c>
      <c r="R282" s="290">
        <v>0</v>
      </c>
      <c r="S282" s="290">
        <v>0</v>
      </c>
      <c r="T282" s="290">
        <v>0</v>
      </c>
      <c r="U282" s="290">
        <v>0</v>
      </c>
      <c r="V282" s="290">
        <v>0</v>
      </c>
      <c r="W282" s="290">
        <v>0</v>
      </c>
      <c r="X282" s="290">
        <v>0</v>
      </c>
      <c r="Y282" s="296">
        <f t="shared" si="89"/>
        <v>0</v>
      </c>
      <c r="Z282" s="47"/>
      <c r="AA282" s="47"/>
      <c r="AB282" s="47"/>
      <c r="AC282" s="47"/>
      <c r="AD282" s="47"/>
      <c r="AE282" s="47"/>
      <c r="AF282" s="47"/>
      <c r="AG282" s="47"/>
      <c r="AH282" s="47"/>
      <c r="AI282" s="47"/>
      <c r="AJ282" s="47"/>
      <c r="AK282" s="47"/>
      <c r="AL282" s="47"/>
    </row>
    <row r="283" spans="1:38" s="2" customFormat="1" ht="12" customHeight="1">
      <c r="A283" s="301">
        <v>5131011110</v>
      </c>
      <c r="B283" s="293" t="s">
        <v>260</v>
      </c>
      <c r="C283" s="292">
        <f>SUMIF(Clasificación!C:C,'CA EF'!A283,Clasificación!G:G)</f>
        <v>160737891</v>
      </c>
      <c r="D283" s="290">
        <v>0</v>
      </c>
      <c r="E283" s="290">
        <v>0</v>
      </c>
      <c r="F283" s="290">
        <v>0</v>
      </c>
      <c r="G283" s="290">
        <f t="shared" si="86"/>
        <v>160737891</v>
      </c>
      <c r="H283" s="291">
        <v>0</v>
      </c>
      <c r="I283" s="291">
        <v>0</v>
      </c>
      <c r="J283" s="291">
        <v>0</v>
      </c>
      <c r="K283" s="291">
        <v>0</v>
      </c>
      <c r="L283" s="291">
        <v>0</v>
      </c>
      <c r="M283" s="291">
        <f t="shared" si="93"/>
        <v>-160737891</v>
      </c>
      <c r="N283" s="291">
        <v>0</v>
      </c>
      <c r="O283" s="290">
        <v>0</v>
      </c>
      <c r="P283" s="290">
        <v>0</v>
      </c>
      <c r="Q283" s="290">
        <v>0</v>
      </c>
      <c r="R283" s="290">
        <v>0</v>
      </c>
      <c r="S283" s="290">
        <v>0</v>
      </c>
      <c r="T283" s="290">
        <v>0</v>
      </c>
      <c r="U283" s="290">
        <v>0</v>
      </c>
      <c r="V283" s="290">
        <v>0</v>
      </c>
      <c r="W283" s="290">
        <v>0</v>
      </c>
      <c r="X283" s="290">
        <v>0</v>
      </c>
      <c r="Y283" s="296">
        <f t="shared" si="89"/>
        <v>0</v>
      </c>
      <c r="Z283" s="47"/>
      <c r="AA283" s="47"/>
      <c r="AB283" s="47"/>
      <c r="AC283" s="47"/>
      <c r="AD283" s="47"/>
      <c r="AE283" s="47"/>
      <c r="AF283" s="47"/>
      <c r="AG283" s="47"/>
      <c r="AH283" s="47"/>
      <c r="AI283" s="47"/>
      <c r="AJ283" s="47"/>
      <c r="AK283" s="47"/>
      <c r="AL283" s="47"/>
    </row>
    <row r="284" spans="1:38" s="2" customFormat="1" ht="12" customHeight="1">
      <c r="A284" s="301">
        <v>5131011112</v>
      </c>
      <c r="B284" s="293" t="s">
        <v>567</v>
      </c>
      <c r="C284" s="292">
        <f>SUMIF(Clasificación!C:C,'CA EF'!A284,Clasificación!G:G)</f>
        <v>2376818</v>
      </c>
      <c r="D284" s="290">
        <v>0</v>
      </c>
      <c r="E284" s="290">
        <v>0</v>
      </c>
      <c r="F284" s="290">
        <v>0</v>
      </c>
      <c r="G284" s="290">
        <f t="shared" ref="G284:G285" si="96">+C284-F284+D284-E284</f>
        <v>2376818</v>
      </c>
      <c r="H284" s="291">
        <v>0</v>
      </c>
      <c r="I284" s="291">
        <v>0</v>
      </c>
      <c r="J284" s="291">
        <v>0</v>
      </c>
      <c r="K284" s="291">
        <v>0</v>
      </c>
      <c r="L284" s="291">
        <v>0</v>
      </c>
      <c r="M284" s="291">
        <f t="shared" ref="M284:M285" si="97">-G284</f>
        <v>-2376818</v>
      </c>
      <c r="N284" s="291">
        <v>0</v>
      </c>
      <c r="O284" s="290">
        <v>0</v>
      </c>
      <c r="P284" s="290">
        <v>0</v>
      </c>
      <c r="Q284" s="290">
        <v>0</v>
      </c>
      <c r="R284" s="290">
        <v>0</v>
      </c>
      <c r="S284" s="290">
        <v>0</v>
      </c>
      <c r="T284" s="290">
        <v>0</v>
      </c>
      <c r="U284" s="290">
        <v>0</v>
      </c>
      <c r="V284" s="290">
        <v>0</v>
      </c>
      <c r="W284" s="290">
        <v>0</v>
      </c>
      <c r="X284" s="290">
        <v>0</v>
      </c>
      <c r="Y284" s="296">
        <f t="shared" ref="Y284:Y285" si="98">SUM(G284:X284)</f>
        <v>0</v>
      </c>
      <c r="Z284" s="47"/>
      <c r="AA284" s="47"/>
      <c r="AB284" s="47"/>
      <c r="AC284" s="47"/>
      <c r="AD284" s="47"/>
      <c r="AE284" s="47"/>
      <c r="AF284" s="47"/>
      <c r="AG284" s="47"/>
      <c r="AH284" s="47"/>
      <c r="AI284" s="47"/>
      <c r="AJ284" s="47"/>
      <c r="AK284" s="47"/>
      <c r="AL284" s="47"/>
    </row>
    <row r="285" spans="1:38" s="2" customFormat="1" ht="12" customHeight="1">
      <c r="A285" s="301">
        <v>5131011114</v>
      </c>
      <c r="B285" s="293" t="s">
        <v>568</v>
      </c>
      <c r="C285" s="292">
        <f>SUMIF(Clasificación!C:C,'CA EF'!A285,Clasificación!G:G)</f>
        <v>480329</v>
      </c>
      <c r="D285" s="290">
        <v>0</v>
      </c>
      <c r="E285" s="290">
        <v>0</v>
      </c>
      <c r="F285" s="290">
        <v>0</v>
      </c>
      <c r="G285" s="290">
        <f t="shared" si="96"/>
        <v>480329</v>
      </c>
      <c r="H285" s="291">
        <v>0</v>
      </c>
      <c r="I285" s="291">
        <v>0</v>
      </c>
      <c r="J285" s="291">
        <v>0</v>
      </c>
      <c r="K285" s="291">
        <v>0</v>
      </c>
      <c r="L285" s="291">
        <v>0</v>
      </c>
      <c r="M285" s="291">
        <f t="shared" si="97"/>
        <v>-480329</v>
      </c>
      <c r="N285" s="291">
        <v>0</v>
      </c>
      <c r="O285" s="290">
        <v>0</v>
      </c>
      <c r="P285" s="290">
        <v>0</v>
      </c>
      <c r="Q285" s="290">
        <v>0</v>
      </c>
      <c r="R285" s="290">
        <v>0</v>
      </c>
      <c r="S285" s="290">
        <v>0</v>
      </c>
      <c r="T285" s="290">
        <v>0</v>
      </c>
      <c r="U285" s="290">
        <v>0</v>
      </c>
      <c r="V285" s="290">
        <v>0</v>
      </c>
      <c r="W285" s="290">
        <v>0</v>
      </c>
      <c r="X285" s="290">
        <v>0</v>
      </c>
      <c r="Y285" s="296">
        <f t="shared" si="98"/>
        <v>0</v>
      </c>
      <c r="Z285" s="47"/>
      <c r="AA285" s="47"/>
      <c r="AB285" s="47"/>
      <c r="AC285" s="47"/>
      <c r="AD285" s="47"/>
      <c r="AE285" s="47"/>
      <c r="AF285" s="47"/>
      <c r="AG285" s="47"/>
      <c r="AH285" s="47"/>
      <c r="AI285" s="47"/>
      <c r="AJ285" s="47"/>
      <c r="AK285" s="47"/>
      <c r="AL285" s="47"/>
    </row>
    <row r="286" spans="1:38" s="2" customFormat="1" ht="12" customHeight="1">
      <c r="A286" s="301">
        <v>5131011115</v>
      </c>
      <c r="B286" s="293" t="s">
        <v>261</v>
      </c>
      <c r="C286" s="292">
        <f>SUMIF(Clasificación!C:C,'CA EF'!A286,Clasificación!G:G)</f>
        <v>14451751</v>
      </c>
      <c r="D286" s="290">
        <v>0</v>
      </c>
      <c r="E286" s="290">
        <v>0</v>
      </c>
      <c r="F286" s="290">
        <v>0</v>
      </c>
      <c r="G286" s="290">
        <f t="shared" si="86"/>
        <v>14451751</v>
      </c>
      <c r="H286" s="291">
        <v>0</v>
      </c>
      <c r="I286" s="291">
        <v>0</v>
      </c>
      <c r="J286" s="291">
        <v>0</v>
      </c>
      <c r="K286" s="291">
        <v>0</v>
      </c>
      <c r="L286" s="291">
        <v>0</v>
      </c>
      <c r="M286" s="291">
        <f t="shared" si="93"/>
        <v>-14451751</v>
      </c>
      <c r="N286" s="291">
        <v>0</v>
      </c>
      <c r="O286" s="290">
        <v>0</v>
      </c>
      <c r="P286" s="290">
        <v>0</v>
      </c>
      <c r="Q286" s="290">
        <v>0</v>
      </c>
      <c r="R286" s="290">
        <v>0</v>
      </c>
      <c r="S286" s="290">
        <v>0</v>
      </c>
      <c r="T286" s="290">
        <v>0</v>
      </c>
      <c r="U286" s="290">
        <v>0</v>
      </c>
      <c r="V286" s="290">
        <v>0</v>
      </c>
      <c r="W286" s="290">
        <v>0</v>
      </c>
      <c r="X286" s="290">
        <v>0</v>
      </c>
      <c r="Y286" s="296">
        <f t="shared" si="89"/>
        <v>0</v>
      </c>
      <c r="Z286" s="47"/>
      <c r="AA286" s="47"/>
      <c r="AB286" s="47"/>
      <c r="AC286" s="47"/>
      <c r="AD286" s="47"/>
      <c r="AE286" s="47"/>
      <c r="AF286" s="47"/>
      <c r="AG286" s="47"/>
      <c r="AH286" s="47"/>
      <c r="AI286" s="47"/>
      <c r="AJ286" s="47"/>
      <c r="AK286" s="47"/>
      <c r="AL286" s="47"/>
    </row>
    <row r="287" spans="1:38" s="2" customFormat="1" ht="12" customHeight="1">
      <c r="A287" s="301">
        <v>5131011116</v>
      </c>
      <c r="B287" s="293" t="s">
        <v>262</v>
      </c>
      <c r="C287" s="292">
        <f>SUMIF(Clasificación!C:C,'CA EF'!A287,Clasificación!G:G)</f>
        <v>900155</v>
      </c>
      <c r="D287" s="290">
        <v>0</v>
      </c>
      <c r="E287" s="290">
        <v>0</v>
      </c>
      <c r="F287" s="290">
        <v>0</v>
      </c>
      <c r="G287" s="290">
        <f t="shared" si="86"/>
        <v>900155</v>
      </c>
      <c r="H287" s="291">
        <v>0</v>
      </c>
      <c r="I287" s="291">
        <v>0</v>
      </c>
      <c r="J287" s="291">
        <v>0</v>
      </c>
      <c r="K287" s="291">
        <v>0</v>
      </c>
      <c r="L287" s="291">
        <v>0</v>
      </c>
      <c r="M287" s="291">
        <f t="shared" si="93"/>
        <v>-900155</v>
      </c>
      <c r="N287" s="291">
        <v>0</v>
      </c>
      <c r="O287" s="290">
        <v>0</v>
      </c>
      <c r="P287" s="290">
        <v>0</v>
      </c>
      <c r="Q287" s="290">
        <v>0</v>
      </c>
      <c r="R287" s="290">
        <v>0</v>
      </c>
      <c r="S287" s="290">
        <v>0</v>
      </c>
      <c r="T287" s="290">
        <v>0</v>
      </c>
      <c r="U287" s="290">
        <v>0</v>
      </c>
      <c r="V287" s="290">
        <v>0</v>
      </c>
      <c r="W287" s="290">
        <v>0</v>
      </c>
      <c r="X287" s="290">
        <v>0</v>
      </c>
      <c r="Y287" s="296">
        <f t="shared" si="89"/>
        <v>0</v>
      </c>
      <c r="Z287" s="47"/>
      <c r="AA287" s="47"/>
      <c r="AB287" s="47"/>
      <c r="AC287" s="47"/>
      <c r="AD287" s="47"/>
      <c r="AE287" s="47"/>
      <c r="AF287" s="47"/>
      <c r="AG287" s="47"/>
      <c r="AH287" s="47"/>
      <c r="AI287" s="47"/>
      <c r="AJ287" s="47"/>
      <c r="AK287" s="47"/>
      <c r="AL287" s="47"/>
    </row>
    <row r="288" spans="1:38" s="2" customFormat="1" ht="12" customHeight="1">
      <c r="A288" s="301">
        <v>5131011117</v>
      </c>
      <c r="B288" s="293" t="s">
        <v>263</v>
      </c>
      <c r="C288" s="292">
        <f>SUMIF(Clasificación!C:C,'CA EF'!A288,Clasificación!G:G)</f>
        <v>677706762</v>
      </c>
      <c r="D288" s="290">
        <v>0</v>
      </c>
      <c r="E288" s="290">
        <v>0</v>
      </c>
      <c r="F288" s="290">
        <v>0</v>
      </c>
      <c r="G288" s="290">
        <f t="shared" si="86"/>
        <v>677706762</v>
      </c>
      <c r="H288" s="291">
        <v>0</v>
      </c>
      <c r="I288" s="291">
        <v>0</v>
      </c>
      <c r="J288" s="291">
        <v>0</v>
      </c>
      <c r="K288" s="291">
        <v>0</v>
      </c>
      <c r="L288" s="291">
        <v>0</v>
      </c>
      <c r="M288" s="291">
        <f t="shared" si="93"/>
        <v>-677706762</v>
      </c>
      <c r="N288" s="291">
        <v>0</v>
      </c>
      <c r="O288" s="290">
        <v>0</v>
      </c>
      <c r="P288" s="290">
        <v>0</v>
      </c>
      <c r="Q288" s="290">
        <v>0</v>
      </c>
      <c r="R288" s="290">
        <v>0</v>
      </c>
      <c r="S288" s="290">
        <v>0</v>
      </c>
      <c r="T288" s="290">
        <v>0</v>
      </c>
      <c r="U288" s="290">
        <v>0</v>
      </c>
      <c r="V288" s="290">
        <v>0</v>
      </c>
      <c r="W288" s="290">
        <v>0</v>
      </c>
      <c r="X288" s="290">
        <v>0</v>
      </c>
      <c r="Y288" s="296">
        <f t="shared" si="89"/>
        <v>0</v>
      </c>
      <c r="Z288" s="47"/>
      <c r="AA288" s="47"/>
      <c r="AB288" s="47"/>
      <c r="AC288" s="47"/>
      <c r="AD288" s="47"/>
      <c r="AE288" s="47"/>
      <c r="AF288" s="47"/>
      <c r="AG288" s="47"/>
      <c r="AH288" s="47"/>
      <c r="AI288" s="47"/>
      <c r="AJ288" s="47"/>
      <c r="AK288" s="47"/>
      <c r="AL288" s="47"/>
    </row>
    <row r="289" spans="1:38" s="2" customFormat="1" ht="12" customHeight="1">
      <c r="A289" s="301">
        <v>5131011119</v>
      </c>
      <c r="B289" s="293" t="s">
        <v>264</v>
      </c>
      <c r="C289" s="292">
        <f>SUMIF(Clasificación!C:C,'CA EF'!A289,Clasificación!G:G)</f>
        <v>4035600</v>
      </c>
      <c r="D289" s="290">
        <v>0</v>
      </c>
      <c r="E289" s="290">
        <v>0</v>
      </c>
      <c r="F289" s="290">
        <v>0</v>
      </c>
      <c r="G289" s="290">
        <f t="shared" si="86"/>
        <v>4035600</v>
      </c>
      <c r="H289" s="291">
        <v>0</v>
      </c>
      <c r="I289" s="291">
        <v>0</v>
      </c>
      <c r="J289" s="291">
        <v>0</v>
      </c>
      <c r="K289" s="291">
        <v>0</v>
      </c>
      <c r="L289" s="291">
        <v>0</v>
      </c>
      <c r="M289" s="291">
        <f t="shared" si="93"/>
        <v>-4035600</v>
      </c>
      <c r="N289" s="291">
        <v>0</v>
      </c>
      <c r="O289" s="290">
        <v>0</v>
      </c>
      <c r="P289" s="290">
        <v>0</v>
      </c>
      <c r="Q289" s="290">
        <v>0</v>
      </c>
      <c r="R289" s="290">
        <v>0</v>
      </c>
      <c r="S289" s="290">
        <v>0</v>
      </c>
      <c r="T289" s="290">
        <v>0</v>
      </c>
      <c r="U289" s="290">
        <v>0</v>
      </c>
      <c r="V289" s="290">
        <v>0</v>
      </c>
      <c r="W289" s="290">
        <v>0</v>
      </c>
      <c r="X289" s="290">
        <v>0</v>
      </c>
      <c r="Y289" s="296">
        <f t="shared" si="89"/>
        <v>0</v>
      </c>
      <c r="Z289" s="47"/>
      <c r="AA289" s="47"/>
      <c r="AB289" s="47"/>
      <c r="AC289" s="47"/>
      <c r="AD289" s="47"/>
      <c r="AE289" s="47"/>
      <c r="AF289" s="47"/>
      <c r="AG289" s="47"/>
      <c r="AH289" s="47"/>
      <c r="AI289" s="47"/>
      <c r="AJ289" s="47"/>
      <c r="AK289" s="47"/>
      <c r="AL289" s="47"/>
    </row>
    <row r="290" spans="1:38" s="2" customFormat="1" ht="12" customHeight="1">
      <c r="A290" s="301">
        <v>5131011120</v>
      </c>
      <c r="B290" s="293" t="s">
        <v>265</v>
      </c>
      <c r="C290" s="292">
        <f>SUMIF(Clasificación!C:C,'CA EF'!A290,Clasificación!G:G)</f>
        <v>291299458</v>
      </c>
      <c r="D290" s="290">
        <v>0</v>
      </c>
      <c r="E290" s="290">
        <v>0</v>
      </c>
      <c r="F290" s="290">
        <v>0</v>
      </c>
      <c r="G290" s="290">
        <f t="shared" si="86"/>
        <v>291299458</v>
      </c>
      <c r="H290" s="291">
        <v>0</v>
      </c>
      <c r="I290" s="291">
        <v>0</v>
      </c>
      <c r="J290" s="291">
        <v>0</v>
      </c>
      <c r="K290" s="291">
        <v>0</v>
      </c>
      <c r="L290" s="291">
        <v>0</v>
      </c>
      <c r="M290" s="291">
        <f t="shared" si="93"/>
        <v>-291299458</v>
      </c>
      <c r="N290" s="291">
        <v>0</v>
      </c>
      <c r="O290" s="290">
        <v>0</v>
      </c>
      <c r="P290" s="290">
        <v>0</v>
      </c>
      <c r="Q290" s="290">
        <v>0</v>
      </c>
      <c r="R290" s="290">
        <v>0</v>
      </c>
      <c r="S290" s="290">
        <v>0</v>
      </c>
      <c r="T290" s="290">
        <v>0</v>
      </c>
      <c r="U290" s="290">
        <v>0</v>
      </c>
      <c r="V290" s="290">
        <v>0</v>
      </c>
      <c r="W290" s="290">
        <v>0</v>
      </c>
      <c r="X290" s="290">
        <v>0</v>
      </c>
      <c r="Y290" s="296">
        <f t="shared" si="89"/>
        <v>0</v>
      </c>
      <c r="Z290" s="47"/>
      <c r="AA290" s="47"/>
      <c r="AB290" s="47"/>
      <c r="AC290" s="47"/>
      <c r="AD290" s="47"/>
      <c r="AE290" s="47"/>
      <c r="AF290" s="47"/>
      <c r="AG290" s="47"/>
      <c r="AH290" s="47"/>
      <c r="AI290" s="47"/>
      <c r="AJ290" s="47"/>
      <c r="AK290" s="47"/>
      <c r="AL290" s="47"/>
    </row>
    <row r="291" spans="1:38" s="2" customFormat="1" ht="12" customHeight="1">
      <c r="A291" s="301">
        <v>5131011199</v>
      </c>
      <c r="B291" s="295" t="s">
        <v>266</v>
      </c>
      <c r="C291" s="292">
        <f>SUMIF(Clasificación!C:C,'CA EF'!A291,Clasificación!G:G)</f>
        <v>6140619</v>
      </c>
      <c r="D291" s="290">
        <v>0</v>
      </c>
      <c r="E291" s="290">
        <v>0</v>
      </c>
      <c r="F291" s="290">
        <v>0</v>
      </c>
      <c r="G291" s="290">
        <f t="shared" si="86"/>
        <v>6140619</v>
      </c>
      <c r="H291" s="290">
        <v>0</v>
      </c>
      <c r="I291" s="291">
        <v>0</v>
      </c>
      <c r="J291" s="291">
        <v>0</v>
      </c>
      <c r="K291" s="291">
        <v>0</v>
      </c>
      <c r="L291" s="290">
        <v>0</v>
      </c>
      <c r="M291" s="291">
        <f t="shared" si="93"/>
        <v>-6140619</v>
      </c>
      <c r="N291" s="290">
        <v>0</v>
      </c>
      <c r="O291" s="290">
        <v>0</v>
      </c>
      <c r="P291" s="290">
        <v>0</v>
      </c>
      <c r="Q291" s="290">
        <v>0</v>
      </c>
      <c r="R291" s="290">
        <v>0</v>
      </c>
      <c r="S291" s="290">
        <v>0</v>
      </c>
      <c r="T291" s="290">
        <v>0</v>
      </c>
      <c r="U291" s="290">
        <v>0</v>
      </c>
      <c r="V291" s="290">
        <v>0</v>
      </c>
      <c r="W291" s="290">
        <v>0</v>
      </c>
      <c r="X291" s="290">
        <v>0</v>
      </c>
      <c r="Y291" s="296">
        <f t="shared" si="89"/>
        <v>0</v>
      </c>
      <c r="Z291" s="47"/>
      <c r="AA291" s="47"/>
      <c r="AB291" s="47"/>
      <c r="AC291" s="47"/>
      <c r="AD291" s="47"/>
      <c r="AE291" s="47"/>
      <c r="AF291" s="47"/>
      <c r="AG291" s="47"/>
      <c r="AH291" s="47"/>
      <c r="AI291" s="47"/>
      <c r="AJ291" s="47"/>
      <c r="AK291" s="47"/>
      <c r="AL291" s="47"/>
    </row>
    <row r="292" spans="1:38" s="2" customFormat="1" ht="12" customHeight="1">
      <c r="A292" s="301">
        <v>514</v>
      </c>
      <c r="B292" s="295" t="s">
        <v>267</v>
      </c>
      <c r="C292" s="292">
        <f>SUMIF(Clasificación!C:C,'CA EF'!A292,Clasificación!G:G)</f>
        <v>0</v>
      </c>
      <c r="D292" s="290">
        <v>0</v>
      </c>
      <c r="E292" s="290">
        <v>0</v>
      </c>
      <c r="F292" s="290">
        <v>0</v>
      </c>
      <c r="G292" s="290">
        <f t="shared" si="86"/>
        <v>0</v>
      </c>
      <c r="H292" s="290">
        <v>0</v>
      </c>
      <c r="I292" s="290">
        <v>0</v>
      </c>
      <c r="J292" s="290">
        <v>0</v>
      </c>
      <c r="K292" s="291">
        <v>0</v>
      </c>
      <c r="L292" s="290">
        <v>0</v>
      </c>
      <c r="M292" s="290">
        <v>0</v>
      </c>
      <c r="N292" s="290">
        <v>0</v>
      </c>
      <c r="O292" s="290">
        <v>0</v>
      </c>
      <c r="P292" s="290">
        <v>0</v>
      </c>
      <c r="Q292" s="290">
        <v>0</v>
      </c>
      <c r="R292" s="290">
        <v>0</v>
      </c>
      <c r="S292" s="290">
        <v>0</v>
      </c>
      <c r="T292" s="290">
        <v>0</v>
      </c>
      <c r="U292" s="290">
        <v>0</v>
      </c>
      <c r="V292" s="290">
        <v>0</v>
      </c>
      <c r="W292" s="290">
        <v>0</v>
      </c>
      <c r="X292" s="290">
        <v>0</v>
      </c>
      <c r="Y292" s="296">
        <f t="shared" si="87"/>
        <v>0</v>
      </c>
      <c r="Z292" s="47"/>
      <c r="AA292" s="47"/>
      <c r="AB292" s="47"/>
      <c r="AC292" s="47"/>
      <c r="AD292" s="47"/>
      <c r="AE292" s="47"/>
      <c r="AF292" s="47"/>
      <c r="AG292" s="47"/>
      <c r="AH292" s="47"/>
      <c r="AI292" s="47"/>
      <c r="AJ292" s="47"/>
      <c r="AK292" s="47"/>
      <c r="AL292" s="47"/>
    </row>
    <row r="293" spans="1:38" s="2" customFormat="1" ht="12" customHeight="1">
      <c r="A293" s="301">
        <v>51401</v>
      </c>
      <c r="B293" s="295" t="s">
        <v>268</v>
      </c>
      <c r="C293" s="292">
        <f>SUMIF(Clasificación!C:C,'CA EF'!A293,Clasificación!G:G)</f>
        <v>0</v>
      </c>
      <c r="D293" s="290">
        <v>0</v>
      </c>
      <c r="E293" s="290">
        <v>0</v>
      </c>
      <c r="F293" s="290">
        <v>0</v>
      </c>
      <c r="G293" s="290">
        <f t="shared" si="86"/>
        <v>0</v>
      </c>
      <c r="H293" s="290">
        <v>0</v>
      </c>
      <c r="I293" s="290">
        <v>0</v>
      </c>
      <c r="J293" s="290">
        <v>0</v>
      </c>
      <c r="K293" s="290">
        <v>0</v>
      </c>
      <c r="L293" s="290">
        <v>0</v>
      </c>
      <c r="M293" s="290">
        <v>0</v>
      </c>
      <c r="N293" s="290">
        <v>0</v>
      </c>
      <c r="O293" s="290">
        <v>0</v>
      </c>
      <c r="P293" s="290">
        <v>0</v>
      </c>
      <c r="Q293" s="290">
        <v>0</v>
      </c>
      <c r="R293" s="290">
        <v>0</v>
      </c>
      <c r="S293" s="290">
        <v>0</v>
      </c>
      <c r="T293" s="290">
        <v>0</v>
      </c>
      <c r="U293" s="290">
        <v>0</v>
      </c>
      <c r="V293" s="290">
        <v>0</v>
      </c>
      <c r="W293" s="290">
        <v>0</v>
      </c>
      <c r="X293" s="290">
        <v>0</v>
      </c>
      <c r="Y293" s="296">
        <f t="shared" si="87"/>
        <v>0</v>
      </c>
      <c r="Z293" s="47"/>
      <c r="AA293" s="47"/>
      <c r="AB293" s="47"/>
      <c r="AC293" s="47"/>
      <c r="AD293" s="47"/>
      <c r="AE293" s="47"/>
      <c r="AF293" s="47"/>
      <c r="AG293" s="47"/>
      <c r="AH293" s="47"/>
      <c r="AI293" s="47"/>
      <c r="AJ293" s="47"/>
      <c r="AK293" s="47"/>
      <c r="AL293" s="47"/>
    </row>
    <row r="294" spans="1:38" s="2" customFormat="1" ht="12" customHeight="1">
      <c r="A294" s="301">
        <v>514011</v>
      </c>
      <c r="B294" s="295" t="s">
        <v>268</v>
      </c>
      <c r="C294" s="292">
        <f>SUMIF(Clasificación!C:C,'CA EF'!A294,Clasificación!G:G)</f>
        <v>0</v>
      </c>
      <c r="D294" s="290">
        <v>0</v>
      </c>
      <c r="E294" s="290">
        <v>0</v>
      </c>
      <c r="F294" s="290">
        <v>0</v>
      </c>
      <c r="G294" s="290">
        <f t="shared" si="86"/>
        <v>0</v>
      </c>
      <c r="H294" s="290">
        <v>0</v>
      </c>
      <c r="I294" s="290">
        <v>0</v>
      </c>
      <c r="J294" s="290">
        <v>0</v>
      </c>
      <c r="K294" s="290">
        <v>0</v>
      </c>
      <c r="L294" s="290">
        <v>0</v>
      </c>
      <c r="M294" s="290">
        <v>0</v>
      </c>
      <c r="N294" s="290">
        <v>0</v>
      </c>
      <c r="O294" s="290">
        <v>0</v>
      </c>
      <c r="P294" s="290">
        <v>0</v>
      </c>
      <c r="Q294" s="290">
        <v>0</v>
      </c>
      <c r="R294" s="290">
        <v>0</v>
      </c>
      <c r="S294" s="290">
        <v>0</v>
      </c>
      <c r="T294" s="290">
        <v>0</v>
      </c>
      <c r="U294" s="290">
        <v>0</v>
      </c>
      <c r="V294" s="290">
        <v>0</v>
      </c>
      <c r="W294" s="290">
        <v>0</v>
      </c>
      <c r="X294" s="290">
        <v>0</v>
      </c>
      <c r="Y294" s="296">
        <f t="shared" si="87"/>
        <v>0</v>
      </c>
      <c r="Z294" s="47"/>
      <c r="AA294" s="47"/>
      <c r="AB294" s="47"/>
      <c r="AC294" s="47"/>
      <c r="AD294" s="47"/>
      <c r="AE294" s="47"/>
      <c r="AF294" s="47"/>
      <c r="AG294" s="47"/>
      <c r="AH294" s="47"/>
      <c r="AI294" s="47"/>
      <c r="AJ294" s="47"/>
      <c r="AK294" s="47"/>
      <c r="AL294" s="47"/>
    </row>
    <row r="295" spans="1:38" s="2" customFormat="1" ht="12" customHeight="1">
      <c r="A295" s="301">
        <v>5140111</v>
      </c>
      <c r="B295" s="295" t="s">
        <v>268</v>
      </c>
      <c r="C295" s="292">
        <f>SUMIF(Clasificación!C:C,'CA EF'!A295,Clasificación!G:G)</f>
        <v>0</v>
      </c>
      <c r="D295" s="290">
        <v>0</v>
      </c>
      <c r="E295" s="290">
        <v>0</v>
      </c>
      <c r="F295" s="290">
        <v>0</v>
      </c>
      <c r="G295" s="290">
        <f t="shared" si="86"/>
        <v>0</v>
      </c>
      <c r="H295" s="290">
        <v>0</v>
      </c>
      <c r="I295" s="290">
        <v>0</v>
      </c>
      <c r="J295" s="290">
        <v>0</v>
      </c>
      <c r="K295" s="290">
        <v>0</v>
      </c>
      <c r="L295" s="290">
        <v>0</v>
      </c>
      <c r="M295" s="290">
        <v>0</v>
      </c>
      <c r="N295" s="290">
        <v>0</v>
      </c>
      <c r="O295" s="290">
        <v>0</v>
      </c>
      <c r="P295" s="290">
        <v>0</v>
      </c>
      <c r="Q295" s="290">
        <v>0</v>
      </c>
      <c r="R295" s="290">
        <v>0</v>
      </c>
      <c r="S295" s="290">
        <v>0</v>
      </c>
      <c r="T295" s="290">
        <v>0</v>
      </c>
      <c r="U295" s="290">
        <v>0</v>
      </c>
      <c r="V295" s="290">
        <v>0</v>
      </c>
      <c r="W295" s="290">
        <v>0</v>
      </c>
      <c r="X295" s="290">
        <v>0</v>
      </c>
      <c r="Y295" s="296">
        <f t="shared" si="87"/>
        <v>0</v>
      </c>
      <c r="Z295" s="47"/>
      <c r="AA295" s="47"/>
      <c r="AB295" s="47"/>
      <c r="AC295" s="47"/>
      <c r="AD295" s="47"/>
      <c r="AE295" s="47"/>
      <c r="AF295" s="47"/>
      <c r="AG295" s="47"/>
      <c r="AH295" s="47"/>
      <c r="AI295" s="47"/>
      <c r="AJ295" s="47"/>
      <c r="AK295" s="47"/>
      <c r="AL295" s="47"/>
    </row>
    <row r="296" spans="1:38" s="2" customFormat="1" ht="12" customHeight="1">
      <c r="A296" s="301">
        <v>51401112</v>
      </c>
      <c r="B296" s="295" t="s">
        <v>269</v>
      </c>
      <c r="C296" s="292">
        <f>SUMIF(Clasificación!C:C,'CA EF'!A296,Clasificación!G:G)</f>
        <v>0</v>
      </c>
      <c r="D296" s="290">
        <v>0</v>
      </c>
      <c r="E296" s="290">
        <v>0</v>
      </c>
      <c r="F296" s="290">
        <v>0</v>
      </c>
      <c r="G296" s="290">
        <f t="shared" si="86"/>
        <v>0</v>
      </c>
      <c r="H296" s="290">
        <v>0</v>
      </c>
      <c r="I296" s="290">
        <v>0</v>
      </c>
      <c r="J296" s="290">
        <v>0</v>
      </c>
      <c r="K296" s="290">
        <v>0</v>
      </c>
      <c r="L296" s="290">
        <v>0</v>
      </c>
      <c r="M296" s="290">
        <v>0</v>
      </c>
      <c r="N296" s="290">
        <v>0</v>
      </c>
      <c r="O296" s="290">
        <v>0</v>
      </c>
      <c r="P296" s="290">
        <v>0</v>
      </c>
      <c r="Q296" s="290">
        <v>0</v>
      </c>
      <c r="R296" s="290">
        <v>0</v>
      </c>
      <c r="S296" s="290">
        <v>0</v>
      </c>
      <c r="T296" s="290">
        <v>0</v>
      </c>
      <c r="U296" s="290">
        <v>0</v>
      </c>
      <c r="V296" s="290">
        <v>0</v>
      </c>
      <c r="W296" s="290">
        <v>0</v>
      </c>
      <c r="X296" s="290">
        <v>0</v>
      </c>
      <c r="Y296" s="296">
        <f t="shared" si="87"/>
        <v>0</v>
      </c>
      <c r="Z296" s="47"/>
      <c r="AA296" s="47"/>
      <c r="AB296" s="47"/>
      <c r="AC296" s="47"/>
      <c r="AD296" s="47"/>
      <c r="AE296" s="47"/>
      <c r="AF296" s="47"/>
      <c r="AG296" s="47"/>
      <c r="AH296" s="47"/>
      <c r="AI296" s="47"/>
      <c r="AJ296" s="47"/>
      <c r="AK296" s="47"/>
      <c r="AL296" s="47"/>
    </row>
    <row r="297" spans="1:38" s="2" customFormat="1" ht="12" customHeight="1">
      <c r="A297" s="301">
        <v>5140111201</v>
      </c>
      <c r="B297" s="293" t="s">
        <v>270</v>
      </c>
      <c r="C297" s="292">
        <f>SUMIF(Clasificación!C:C,'CA EF'!A297,Clasificación!G:G)</f>
        <v>5542091</v>
      </c>
      <c r="D297" s="290">
        <v>0</v>
      </c>
      <c r="E297" s="290">
        <v>0</v>
      </c>
      <c r="F297" s="290">
        <v>0</v>
      </c>
      <c r="G297" s="290">
        <f t="shared" si="86"/>
        <v>5542091</v>
      </c>
      <c r="H297" s="290">
        <v>0</v>
      </c>
      <c r="I297" s="290">
        <v>0</v>
      </c>
      <c r="J297" s="290">
        <v>0</v>
      </c>
      <c r="K297" s="290">
        <v>0</v>
      </c>
      <c r="L297" s="290">
        <v>0</v>
      </c>
      <c r="M297" s="290">
        <f>-G297</f>
        <v>-5542091</v>
      </c>
      <c r="N297" s="291">
        <v>0</v>
      </c>
      <c r="O297" s="291"/>
      <c r="P297" s="290">
        <v>0</v>
      </c>
      <c r="Q297" s="290">
        <v>0</v>
      </c>
      <c r="R297" s="290">
        <v>0</v>
      </c>
      <c r="S297" s="290">
        <v>0</v>
      </c>
      <c r="T297" s="290">
        <v>0</v>
      </c>
      <c r="U297" s="291">
        <v>0</v>
      </c>
      <c r="V297" s="291">
        <v>0</v>
      </c>
      <c r="W297" s="291">
        <v>0</v>
      </c>
      <c r="X297" s="291">
        <v>0</v>
      </c>
      <c r="Y297" s="296">
        <f t="shared" si="87"/>
        <v>0</v>
      </c>
      <c r="Z297" s="47"/>
      <c r="AA297" s="47"/>
      <c r="AB297" s="47"/>
      <c r="AC297" s="47"/>
      <c r="AD297" s="47"/>
      <c r="AE297" s="47"/>
      <c r="AF297" s="47"/>
      <c r="AG297" s="47"/>
      <c r="AH297" s="47"/>
      <c r="AI297" s="47"/>
      <c r="AJ297" s="47"/>
      <c r="AK297" s="47"/>
      <c r="AL297" s="47"/>
    </row>
    <row r="298" spans="1:38" s="2" customFormat="1" ht="12" customHeight="1">
      <c r="A298" s="301">
        <v>5140111202</v>
      </c>
      <c r="B298" s="293" t="s">
        <v>271</v>
      </c>
      <c r="C298" s="292">
        <f>SUMIF(Clasificación!C:C,'CA EF'!A298,Clasificación!G:G)</f>
        <v>16800</v>
      </c>
      <c r="D298" s="290">
        <v>0</v>
      </c>
      <c r="E298" s="290">
        <v>0</v>
      </c>
      <c r="F298" s="290">
        <v>0</v>
      </c>
      <c r="G298" s="290">
        <f t="shared" si="86"/>
        <v>16800</v>
      </c>
      <c r="H298" s="290">
        <v>0</v>
      </c>
      <c r="I298" s="290">
        <v>0</v>
      </c>
      <c r="J298" s="290">
        <v>0</v>
      </c>
      <c r="K298" s="290">
        <v>0</v>
      </c>
      <c r="L298" s="290">
        <v>0</v>
      </c>
      <c r="M298" s="290">
        <f t="shared" ref="M298:M299" si="99">-G298</f>
        <v>-16800</v>
      </c>
      <c r="N298" s="291">
        <v>0</v>
      </c>
      <c r="O298" s="291"/>
      <c r="P298" s="290">
        <v>0</v>
      </c>
      <c r="Q298" s="290">
        <v>0</v>
      </c>
      <c r="R298" s="290">
        <v>0</v>
      </c>
      <c r="S298" s="290">
        <v>0</v>
      </c>
      <c r="T298" s="290">
        <v>0</v>
      </c>
      <c r="U298" s="291">
        <v>0</v>
      </c>
      <c r="V298" s="291">
        <v>0</v>
      </c>
      <c r="W298" s="291">
        <v>0</v>
      </c>
      <c r="X298" s="291">
        <v>0</v>
      </c>
      <c r="Y298" s="296">
        <f t="shared" si="87"/>
        <v>0</v>
      </c>
      <c r="Z298" s="47"/>
      <c r="AA298" s="47"/>
      <c r="AB298" s="47"/>
      <c r="AC298" s="47"/>
      <c r="AD298" s="47"/>
      <c r="AE298" s="47"/>
      <c r="AF298" s="47"/>
      <c r="AG298" s="47"/>
      <c r="AH298" s="47"/>
      <c r="AI298" s="47"/>
      <c r="AJ298" s="47"/>
      <c r="AK298" s="47"/>
      <c r="AL298" s="47"/>
    </row>
    <row r="299" spans="1:38" s="2" customFormat="1" ht="12" customHeight="1">
      <c r="A299" s="301">
        <v>5140111203</v>
      </c>
      <c r="B299" s="293" t="s">
        <v>272</v>
      </c>
      <c r="C299" s="292">
        <f>SUMIF(Clasificación!C:C,'CA EF'!A299,Clasificación!G:G)</f>
        <v>277200</v>
      </c>
      <c r="D299" s="290">
        <v>0</v>
      </c>
      <c r="E299" s="290">
        <v>0</v>
      </c>
      <c r="F299" s="290">
        <v>0</v>
      </c>
      <c r="G299" s="290">
        <f t="shared" si="86"/>
        <v>277200</v>
      </c>
      <c r="H299" s="290">
        <v>0</v>
      </c>
      <c r="I299" s="290">
        <v>0</v>
      </c>
      <c r="J299" s="290">
        <v>0</v>
      </c>
      <c r="K299" s="290">
        <v>0</v>
      </c>
      <c r="L299" s="290">
        <v>0</v>
      </c>
      <c r="M299" s="290">
        <f t="shared" si="99"/>
        <v>-277200</v>
      </c>
      <c r="N299" s="291">
        <v>0</v>
      </c>
      <c r="O299" s="291"/>
      <c r="P299" s="290">
        <v>0</v>
      </c>
      <c r="Q299" s="290">
        <v>0</v>
      </c>
      <c r="R299" s="290">
        <v>0</v>
      </c>
      <c r="S299" s="290">
        <v>0</v>
      </c>
      <c r="T299" s="290">
        <v>0</v>
      </c>
      <c r="U299" s="291">
        <v>0</v>
      </c>
      <c r="V299" s="291">
        <v>0</v>
      </c>
      <c r="W299" s="291">
        <v>0</v>
      </c>
      <c r="X299" s="291">
        <v>0</v>
      </c>
      <c r="Y299" s="296">
        <f t="shared" si="87"/>
        <v>0</v>
      </c>
      <c r="Z299" s="47"/>
      <c r="AA299" s="47"/>
      <c r="AB299" s="47"/>
      <c r="AC299" s="47"/>
      <c r="AD299" s="47"/>
      <c r="AE299" s="47"/>
      <c r="AF299" s="47"/>
      <c r="AG299" s="47"/>
      <c r="AH299" s="47"/>
      <c r="AI299" s="47"/>
      <c r="AJ299" s="47"/>
      <c r="AK299" s="47"/>
      <c r="AL299" s="47"/>
    </row>
    <row r="300" spans="1:38" s="2" customFormat="1" ht="12" customHeight="1">
      <c r="A300" s="301">
        <v>51401113</v>
      </c>
      <c r="B300" s="293" t="s">
        <v>273</v>
      </c>
      <c r="C300" s="292">
        <f>SUMIF(Clasificación!C:C,'CA EF'!A300,Clasificación!G:G)</f>
        <v>0</v>
      </c>
      <c r="D300" s="290">
        <v>0</v>
      </c>
      <c r="E300" s="290">
        <v>0</v>
      </c>
      <c r="F300" s="290">
        <v>0</v>
      </c>
      <c r="G300" s="290">
        <f t="shared" si="86"/>
        <v>0</v>
      </c>
      <c r="H300" s="290">
        <v>0</v>
      </c>
      <c r="I300" s="290">
        <v>0</v>
      </c>
      <c r="J300" s="290">
        <v>0</v>
      </c>
      <c r="K300" s="290">
        <v>0</v>
      </c>
      <c r="L300" s="290">
        <v>0</v>
      </c>
      <c r="M300" s="290">
        <v>0</v>
      </c>
      <c r="N300" s="290">
        <v>0</v>
      </c>
      <c r="O300" s="290">
        <v>0</v>
      </c>
      <c r="P300" s="290">
        <v>0</v>
      </c>
      <c r="Q300" s="290">
        <v>0</v>
      </c>
      <c r="R300" s="290">
        <v>0</v>
      </c>
      <c r="S300" s="290">
        <v>0</v>
      </c>
      <c r="T300" s="290">
        <v>0</v>
      </c>
      <c r="U300" s="290">
        <v>0</v>
      </c>
      <c r="V300" s="290">
        <v>0</v>
      </c>
      <c r="W300" s="290">
        <v>0</v>
      </c>
      <c r="X300" s="290">
        <v>0</v>
      </c>
      <c r="Y300" s="296">
        <f t="shared" si="87"/>
        <v>0</v>
      </c>
      <c r="Z300" s="47"/>
      <c r="AA300" s="47"/>
      <c r="AB300" s="47"/>
      <c r="AC300" s="47"/>
      <c r="AD300" s="47"/>
      <c r="AE300" s="47"/>
      <c r="AF300" s="47"/>
      <c r="AG300" s="47"/>
      <c r="AH300" s="47"/>
      <c r="AI300" s="47"/>
      <c r="AJ300" s="47"/>
      <c r="AK300" s="47"/>
      <c r="AL300" s="47"/>
    </row>
    <row r="301" spans="1:38" s="2" customFormat="1" ht="12" customHeight="1">
      <c r="A301" s="301">
        <v>5140111301</v>
      </c>
      <c r="B301" s="293" t="s">
        <v>191</v>
      </c>
      <c r="C301" s="292">
        <f>SUMIF(Clasificación!C:C,'CA EF'!A301,Clasificación!G:G)</f>
        <v>2685577344</v>
      </c>
      <c r="D301" s="290">
        <v>0</v>
      </c>
      <c r="E301" s="290">
        <v>0</v>
      </c>
      <c r="F301" s="290">
        <v>0</v>
      </c>
      <c r="G301" s="290">
        <f t="shared" si="86"/>
        <v>2685577344</v>
      </c>
      <c r="H301" s="290">
        <v>0</v>
      </c>
      <c r="I301" s="290">
        <v>0</v>
      </c>
      <c r="J301" s="290">
        <v>0</v>
      </c>
      <c r="K301" s="290">
        <v>0</v>
      </c>
      <c r="L301" s="290">
        <v>0</v>
      </c>
      <c r="M301" s="290">
        <v>0</v>
      </c>
      <c r="N301" s="291">
        <v>0</v>
      </c>
      <c r="O301" s="291"/>
      <c r="P301" s="290">
        <v>0</v>
      </c>
      <c r="Q301" s="290">
        <v>0</v>
      </c>
      <c r="R301" s="290">
        <v>0</v>
      </c>
      <c r="S301" s="290">
        <v>0</v>
      </c>
      <c r="T301" s="290">
        <v>0</v>
      </c>
      <c r="U301" s="291">
        <v>0</v>
      </c>
      <c r="V301" s="291">
        <v>0</v>
      </c>
      <c r="W301" s="291">
        <v>0</v>
      </c>
      <c r="X301" s="291">
        <f>-G301</f>
        <v>-2685577344</v>
      </c>
      <c r="Y301" s="296">
        <f t="shared" si="87"/>
        <v>0</v>
      </c>
      <c r="Z301" s="47"/>
      <c r="AA301" s="47"/>
      <c r="AB301" s="47"/>
      <c r="AC301" s="47"/>
      <c r="AD301" s="47"/>
      <c r="AE301" s="47"/>
      <c r="AF301" s="47"/>
      <c r="AG301" s="47"/>
      <c r="AH301" s="47"/>
      <c r="AI301" s="47"/>
      <c r="AJ301" s="47"/>
      <c r="AK301" s="47"/>
      <c r="AL301" s="47"/>
    </row>
    <row r="302" spans="1:38" s="2" customFormat="1" ht="12" customHeight="1">
      <c r="A302" s="301">
        <v>5140111302</v>
      </c>
      <c r="B302" s="293" t="s">
        <v>192</v>
      </c>
      <c r="C302" s="292">
        <f>SUMIF(Clasificación!C:C,'CA EF'!A302,Clasificación!G:G)</f>
        <v>65971562</v>
      </c>
      <c r="D302" s="290">
        <v>0</v>
      </c>
      <c r="E302" s="290">
        <v>0</v>
      </c>
      <c r="F302" s="290">
        <v>0</v>
      </c>
      <c r="G302" s="290">
        <f t="shared" si="86"/>
        <v>65971562</v>
      </c>
      <c r="H302" s="290">
        <v>0</v>
      </c>
      <c r="I302" s="290">
        <v>0</v>
      </c>
      <c r="J302" s="290">
        <v>0</v>
      </c>
      <c r="K302" s="290">
        <v>0</v>
      </c>
      <c r="L302" s="290">
        <v>0</v>
      </c>
      <c r="M302" s="290">
        <v>0</v>
      </c>
      <c r="N302" s="290">
        <v>0</v>
      </c>
      <c r="O302" s="290"/>
      <c r="P302" s="290">
        <v>0</v>
      </c>
      <c r="Q302" s="290">
        <v>0</v>
      </c>
      <c r="R302" s="290">
        <v>0</v>
      </c>
      <c r="S302" s="290">
        <v>0</v>
      </c>
      <c r="T302" s="290">
        <v>0</v>
      </c>
      <c r="U302" s="290">
        <v>0</v>
      </c>
      <c r="V302" s="290">
        <v>0</v>
      </c>
      <c r="W302" s="290">
        <v>0</v>
      </c>
      <c r="X302" s="291">
        <f>-G302</f>
        <v>-65971562</v>
      </c>
      <c r="Y302" s="296">
        <f t="shared" si="87"/>
        <v>0</v>
      </c>
      <c r="Z302" s="47"/>
      <c r="AA302" s="47"/>
      <c r="AB302" s="47"/>
      <c r="AC302" s="47"/>
      <c r="AD302" s="47"/>
      <c r="AE302" s="47"/>
      <c r="AF302" s="47"/>
      <c r="AG302" s="47"/>
      <c r="AH302" s="47"/>
      <c r="AI302" s="47"/>
      <c r="AJ302" s="47"/>
      <c r="AK302" s="47"/>
      <c r="AL302" s="47"/>
    </row>
    <row r="303" spans="1:38" s="2" customFormat="1" ht="12" customHeight="1">
      <c r="A303" s="301">
        <v>51401114</v>
      </c>
      <c r="B303" s="293" t="s">
        <v>274</v>
      </c>
      <c r="C303" s="292">
        <f>SUMIF(Clasificación!C:C,'CA EF'!A303,Clasificación!G:G)</f>
        <v>0</v>
      </c>
      <c r="D303" s="290">
        <v>0</v>
      </c>
      <c r="E303" s="290">
        <v>0</v>
      </c>
      <c r="F303" s="290">
        <v>0</v>
      </c>
      <c r="G303" s="290">
        <f t="shared" ref="G303:G304" si="100">+C303-F303+D303-E303</f>
        <v>0</v>
      </c>
      <c r="H303" s="290">
        <v>0</v>
      </c>
      <c r="I303" s="290">
        <v>0</v>
      </c>
      <c r="J303" s="290">
        <v>0</v>
      </c>
      <c r="K303" s="290">
        <v>0</v>
      </c>
      <c r="L303" s="290">
        <v>0</v>
      </c>
      <c r="M303" s="290">
        <v>0</v>
      </c>
      <c r="N303" s="290">
        <v>0</v>
      </c>
      <c r="O303" s="290">
        <v>0</v>
      </c>
      <c r="P303" s="290">
        <v>0</v>
      </c>
      <c r="Q303" s="290">
        <v>0</v>
      </c>
      <c r="R303" s="290">
        <v>0</v>
      </c>
      <c r="S303" s="290">
        <v>0</v>
      </c>
      <c r="T303" s="290">
        <v>0</v>
      </c>
      <c r="U303" s="290">
        <v>0</v>
      </c>
      <c r="V303" s="290">
        <v>0</v>
      </c>
      <c r="W303" s="290">
        <v>0</v>
      </c>
      <c r="X303" s="290">
        <v>0</v>
      </c>
      <c r="Y303" s="296">
        <f t="shared" ref="Y303:Y304" si="101">SUM(G303:X303)</f>
        <v>0</v>
      </c>
      <c r="Z303" s="47"/>
      <c r="AA303" s="47"/>
      <c r="AB303" s="47"/>
      <c r="AC303" s="47"/>
      <c r="AD303" s="47"/>
      <c r="AE303" s="47"/>
      <c r="AF303" s="47"/>
      <c r="AG303" s="47"/>
      <c r="AH303" s="47"/>
      <c r="AI303" s="47"/>
      <c r="AJ303" s="47"/>
      <c r="AK303" s="47"/>
      <c r="AL303" s="47"/>
    </row>
    <row r="304" spans="1:38" s="2" customFormat="1" ht="12" customHeight="1">
      <c r="A304" s="301">
        <v>5140111401</v>
      </c>
      <c r="B304" s="293" t="s">
        <v>274</v>
      </c>
      <c r="C304" s="292">
        <f>SUMIF(Clasificación!C:C,'CA EF'!A304,Clasificación!G:G)</f>
        <v>109417000</v>
      </c>
      <c r="D304" s="290">
        <v>0</v>
      </c>
      <c r="E304" s="290">
        <v>0</v>
      </c>
      <c r="F304" s="290">
        <v>0</v>
      </c>
      <c r="G304" s="290">
        <f t="shared" si="100"/>
        <v>109417000</v>
      </c>
      <c r="H304" s="290">
        <v>0</v>
      </c>
      <c r="I304" s="290">
        <v>0</v>
      </c>
      <c r="J304" s="290">
        <v>0</v>
      </c>
      <c r="K304" s="290">
        <v>0</v>
      </c>
      <c r="L304" s="290">
        <v>0</v>
      </c>
      <c r="M304" s="290">
        <f t="shared" ref="M304" si="102">-G304</f>
        <v>-109417000</v>
      </c>
      <c r="N304" s="291">
        <v>0</v>
      </c>
      <c r="O304" s="291"/>
      <c r="P304" s="290">
        <v>0</v>
      </c>
      <c r="Q304" s="290">
        <v>0</v>
      </c>
      <c r="R304" s="290">
        <v>0</v>
      </c>
      <c r="S304" s="290">
        <v>0</v>
      </c>
      <c r="T304" s="290">
        <v>0</v>
      </c>
      <c r="U304" s="291">
        <v>0</v>
      </c>
      <c r="V304" s="291">
        <v>0</v>
      </c>
      <c r="W304" s="291">
        <v>0</v>
      </c>
      <c r="X304" s="291">
        <v>0</v>
      </c>
      <c r="Y304" s="296">
        <f t="shared" si="101"/>
        <v>0</v>
      </c>
      <c r="Z304" s="47"/>
      <c r="AA304" s="47"/>
      <c r="AB304" s="47"/>
      <c r="AC304" s="47"/>
      <c r="AD304" s="47"/>
      <c r="AE304" s="47"/>
      <c r="AF304" s="47"/>
      <c r="AG304" s="47"/>
      <c r="AH304" s="47"/>
      <c r="AI304" s="47"/>
      <c r="AJ304" s="47"/>
      <c r="AK304" s="47"/>
      <c r="AL304" s="47"/>
    </row>
    <row r="305" spans="1:38" s="2" customFormat="1" ht="12" customHeight="1">
      <c r="A305" s="301">
        <v>515</v>
      </c>
      <c r="B305" s="293" t="s">
        <v>275</v>
      </c>
      <c r="C305" s="292">
        <f>SUMIF(Clasificación!C:C,'CA EF'!A305,Clasificación!G:G)</f>
        <v>0</v>
      </c>
      <c r="D305" s="290">
        <v>0</v>
      </c>
      <c r="E305" s="290">
        <v>0</v>
      </c>
      <c r="F305" s="290">
        <v>0</v>
      </c>
      <c r="G305" s="290">
        <f t="shared" si="86"/>
        <v>0</v>
      </c>
      <c r="H305" s="290">
        <v>0</v>
      </c>
      <c r="I305" s="290">
        <v>0</v>
      </c>
      <c r="J305" s="290">
        <v>0</v>
      </c>
      <c r="K305" s="290">
        <v>0</v>
      </c>
      <c r="L305" s="290">
        <v>0</v>
      </c>
      <c r="M305" s="290">
        <v>0</v>
      </c>
      <c r="N305" s="290">
        <v>0</v>
      </c>
      <c r="O305" s="290">
        <v>0</v>
      </c>
      <c r="P305" s="290">
        <v>0</v>
      </c>
      <c r="Q305" s="290">
        <v>0</v>
      </c>
      <c r="R305" s="290">
        <v>0</v>
      </c>
      <c r="S305" s="290">
        <v>0</v>
      </c>
      <c r="T305" s="290">
        <v>0</v>
      </c>
      <c r="U305" s="290">
        <v>0</v>
      </c>
      <c r="V305" s="290">
        <v>0</v>
      </c>
      <c r="W305" s="290">
        <v>0</v>
      </c>
      <c r="X305" s="290">
        <v>0</v>
      </c>
      <c r="Y305" s="296">
        <f t="shared" si="87"/>
        <v>0</v>
      </c>
      <c r="Z305" s="47"/>
      <c r="AA305" s="47"/>
      <c r="AB305" s="47"/>
      <c r="AC305" s="47"/>
      <c r="AD305" s="47"/>
      <c r="AE305" s="47"/>
      <c r="AF305" s="47"/>
      <c r="AG305" s="47"/>
      <c r="AH305" s="47"/>
      <c r="AI305" s="47"/>
      <c r="AJ305" s="47"/>
      <c r="AK305" s="47"/>
      <c r="AL305" s="47"/>
    </row>
    <row r="306" spans="1:38" s="2" customFormat="1" ht="12" customHeight="1">
      <c r="A306" s="301">
        <v>51501</v>
      </c>
      <c r="B306" s="293" t="s">
        <v>276</v>
      </c>
      <c r="C306" s="292">
        <f>SUMIF(Clasificación!C:C,'CA EF'!A306,Clasificación!G:G)</f>
        <v>0</v>
      </c>
      <c r="D306" s="290">
        <v>0</v>
      </c>
      <c r="E306" s="290">
        <v>0</v>
      </c>
      <c r="F306" s="290">
        <v>0</v>
      </c>
      <c r="G306" s="290">
        <f t="shared" si="86"/>
        <v>0</v>
      </c>
      <c r="H306" s="290">
        <v>0</v>
      </c>
      <c r="I306" s="290">
        <v>0</v>
      </c>
      <c r="J306" s="290">
        <v>0</v>
      </c>
      <c r="K306" s="290">
        <v>0</v>
      </c>
      <c r="L306" s="290">
        <v>0</v>
      </c>
      <c r="M306" s="290">
        <v>0</v>
      </c>
      <c r="N306" s="290">
        <v>0</v>
      </c>
      <c r="O306" s="290">
        <v>0</v>
      </c>
      <c r="P306" s="290">
        <v>0</v>
      </c>
      <c r="Q306" s="290">
        <v>0</v>
      </c>
      <c r="R306" s="290">
        <v>0</v>
      </c>
      <c r="S306" s="290">
        <v>0</v>
      </c>
      <c r="T306" s="290">
        <v>0</v>
      </c>
      <c r="U306" s="290">
        <v>0</v>
      </c>
      <c r="V306" s="290">
        <v>0</v>
      </c>
      <c r="W306" s="290">
        <v>0</v>
      </c>
      <c r="X306" s="290">
        <v>0</v>
      </c>
      <c r="Y306" s="296">
        <f t="shared" si="87"/>
        <v>0</v>
      </c>
      <c r="Z306" s="47"/>
      <c r="AA306" s="47"/>
      <c r="AB306" s="47"/>
      <c r="AC306" s="47"/>
      <c r="AD306" s="47"/>
      <c r="AE306" s="47"/>
      <c r="AF306" s="47"/>
      <c r="AG306" s="47"/>
      <c r="AH306" s="47"/>
      <c r="AI306" s="47"/>
      <c r="AJ306" s="47"/>
      <c r="AK306" s="47"/>
      <c r="AL306" s="47"/>
    </row>
    <row r="307" spans="1:38" s="2" customFormat="1" ht="12" customHeight="1">
      <c r="A307" s="301">
        <v>515011</v>
      </c>
      <c r="B307" s="293" t="s">
        <v>276</v>
      </c>
      <c r="C307" s="292">
        <f>SUMIF(Clasificación!C:C,'CA EF'!A307,Clasificación!G:G)</f>
        <v>0</v>
      </c>
      <c r="D307" s="290">
        <v>0</v>
      </c>
      <c r="E307" s="290">
        <v>0</v>
      </c>
      <c r="F307" s="290">
        <v>0</v>
      </c>
      <c r="G307" s="290">
        <f t="shared" si="86"/>
        <v>0</v>
      </c>
      <c r="H307" s="290">
        <v>0</v>
      </c>
      <c r="I307" s="290">
        <v>0</v>
      </c>
      <c r="J307" s="290">
        <v>0</v>
      </c>
      <c r="K307" s="290">
        <v>0</v>
      </c>
      <c r="L307" s="290">
        <v>0</v>
      </c>
      <c r="M307" s="290">
        <v>0</v>
      </c>
      <c r="N307" s="290">
        <v>0</v>
      </c>
      <c r="O307" s="290">
        <v>0</v>
      </c>
      <c r="P307" s="290">
        <v>0</v>
      </c>
      <c r="Q307" s="290">
        <v>0</v>
      </c>
      <c r="R307" s="290">
        <v>0</v>
      </c>
      <c r="S307" s="290">
        <v>0</v>
      </c>
      <c r="T307" s="290">
        <v>0</v>
      </c>
      <c r="U307" s="290">
        <v>0</v>
      </c>
      <c r="V307" s="290">
        <v>0</v>
      </c>
      <c r="W307" s="290">
        <v>0</v>
      </c>
      <c r="X307" s="290">
        <v>0</v>
      </c>
      <c r="Y307" s="296">
        <f t="shared" si="87"/>
        <v>0</v>
      </c>
      <c r="Z307" s="47"/>
      <c r="AA307" s="47"/>
      <c r="AB307" s="47"/>
      <c r="AC307" s="47"/>
      <c r="AD307" s="47"/>
      <c r="AE307" s="47"/>
      <c r="AF307" s="47"/>
      <c r="AG307" s="47"/>
      <c r="AH307" s="47"/>
      <c r="AI307" s="47"/>
      <c r="AJ307" s="47"/>
      <c r="AK307" s="47"/>
      <c r="AL307" s="47"/>
    </row>
    <row r="308" spans="1:38" s="2" customFormat="1" ht="12" customHeight="1">
      <c r="A308" s="301">
        <v>5150111</v>
      </c>
      <c r="B308" s="293" t="s">
        <v>276</v>
      </c>
      <c r="C308" s="292">
        <f>SUMIF(Clasificación!C:C,'CA EF'!A308,Clasificación!G:G)</f>
        <v>0</v>
      </c>
      <c r="D308" s="290">
        <v>0</v>
      </c>
      <c r="E308" s="290">
        <v>0</v>
      </c>
      <c r="F308" s="290">
        <v>0</v>
      </c>
      <c r="G308" s="290">
        <f t="shared" si="86"/>
        <v>0</v>
      </c>
      <c r="H308" s="290">
        <v>0</v>
      </c>
      <c r="I308" s="290">
        <v>0</v>
      </c>
      <c r="J308" s="290">
        <v>0</v>
      </c>
      <c r="K308" s="290">
        <v>0</v>
      </c>
      <c r="L308" s="290">
        <v>0</v>
      </c>
      <c r="M308" s="290">
        <v>0</v>
      </c>
      <c r="N308" s="290">
        <v>0</v>
      </c>
      <c r="O308" s="290">
        <v>0</v>
      </c>
      <c r="P308" s="290">
        <v>0</v>
      </c>
      <c r="Q308" s="290">
        <v>0</v>
      </c>
      <c r="R308" s="290">
        <v>0</v>
      </c>
      <c r="S308" s="290">
        <v>0</v>
      </c>
      <c r="T308" s="290">
        <v>0</v>
      </c>
      <c r="U308" s="290">
        <v>0</v>
      </c>
      <c r="V308" s="290">
        <v>0</v>
      </c>
      <c r="W308" s="290">
        <v>0</v>
      </c>
      <c r="X308" s="290">
        <v>0</v>
      </c>
      <c r="Y308" s="296">
        <f t="shared" si="87"/>
        <v>0</v>
      </c>
      <c r="Z308" s="47"/>
      <c r="AA308" s="47"/>
      <c r="AB308" s="47"/>
      <c r="AC308" s="47"/>
      <c r="AD308" s="47"/>
      <c r="AE308" s="47"/>
      <c r="AF308" s="47"/>
      <c r="AG308" s="47"/>
      <c r="AH308" s="47"/>
      <c r="AI308" s="47"/>
      <c r="AJ308" s="47"/>
      <c r="AK308" s="47"/>
      <c r="AL308" s="47"/>
    </row>
    <row r="309" spans="1:38" s="2" customFormat="1" ht="12" customHeight="1">
      <c r="A309" s="301">
        <v>51501111</v>
      </c>
      <c r="B309" s="293" t="s">
        <v>277</v>
      </c>
      <c r="C309" s="292">
        <f>SUMIF(Clasificación!C:C,'CA EF'!A309,Clasificación!G:G)</f>
        <v>0</v>
      </c>
      <c r="D309" s="290">
        <v>0</v>
      </c>
      <c r="E309" s="290">
        <v>0</v>
      </c>
      <c r="F309" s="290">
        <v>0</v>
      </c>
      <c r="G309" s="290">
        <f t="shared" si="86"/>
        <v>0</v>
      </c>
      <c r="H309" s="290">
        <v>0</v>
      </c>
      <c r="I309" s="290">
        <v>0</v>
      </c>
      <c r="J309" s="290">
        <v>0</v>
      </c>
      <c r="K309" s="290">
        <v>0</v>
      </c>
      <c r="L309" s="290">
        <v>0</v>
      </c>
      <c r="M309" s="290">
        <v>0</v>
      </c>
      <c r="N309" s="290">
        <v>0</v>
      </c>
      <c r="O309" s="290">
        <v>0</v>
      </c>
      <c r="P309" s="290">
        <v>0</v>
      </c>
      <c r="Q309" s="290">
        <v>0</v>
      </c>
      <c r="R309" s="290">
        <v>0</v>
      </c>
      <c r="S309" s="290">
        <v>0</v>
      </c>
      <c r="T309" s="290">
        <v>0</v>
      </c>
      <c r="U309" s="290">
        <v>0</v>
      </c>
      <c r="V309" s="290">
        <v>0</v>
      </c>
      <c r="W309" s="290">
        <v>0</v>
      </c>
      <c r="X309" s="290">
        <v>0</v>
      </c>
      <c r="Y309" s="296">
        <f t="shared" si="87"/>
        <v>0</v>
      </c>
      <c r="Z309" s="47"/>
      <c r="AA309" s="47"/>
      <c r="AB309" s="47"/>
      <c r="AC309" s="47"/>
      <c r="AD309" s="47"/>
      <c r="AE309" s="47"/>
      <c r="AF309" s="47"/>
      <c r="AG309" s="47"/>
      <c r="AH309" s="47"/>
      <c r="AI309" s="47"/>
      <c r="AJ309" s="47"/>
      <c r="AK309" s="47"/>
      <c r="AL309" s="47"/>
    </row>
    <row r="310" spans="1:38" s="2" customFormat="1" ht="12" customHeight="1">
      <c r="A310" s="301">
        <v>5150111102</v>
      </c>
      <c r="B310" s="293" t="s">
        <v>278</v>
      </c>
      <c r="C310" s="292">
        <f>SUMIF(Clasificación!C:C,'CA EF'!A310,Clasificación!G:G)</f>
        <v>111063005</v>
      </c>
      <c r="D310" s="290">
        <v>0</v>
      </c>
      <c r="E310" s="290">
        <v>0</v>
      </c>
      <c r="F310" s="290">
        <v>0</v>
      </c>
      <c r="G310" s="290">
        <f t="shared" si="86"/>
        <v>111063005</v>
      </c>
      <c r="H310" s="291">
        <v>0</v>
      </c>
      <c r="I310" s="291">
        <v>0</v>
      </c>
      <c r="J310" s="291">
        <v>0</v>
      </c>
      <c r="K310" s="291">
        <v>0</v>
      </c>
      <c r="L310" s="291">
        <v>0</v>
      </c>
      <c r="M310" s="291">
        <f>-G310</f>
        <v>-111063005</v>
      </c>
      <c r="N310" s="291">
        <v>0</v>
      </c>
      <c r="O310" s="291"/>
      <c r="P310" s="290">
        <v>0</v>
      </c>
      <c r="Q310" s="290">
        <v>0</v>
      </c>
      <c r="R310" s="290">
        <v>0</v>
      </c>
      <c r="S310" s="290">
        <v>0</v>
      </c>
      <c r="T310" s="290">
        <v>0</v>
      </c>
      <c r="U310" s="291">
        <v>0</v>
      </c>
      <c r="V310" s="291">
        <v>0</v>
      </c>
      <c r="W310" s="291">
        <v>0</v>
      </c>
      <c r="X310" s="291">
        <v>0</v>
      </c>
      <c r="Y310" s="296">
        <f t="shared" si="87"/>
        <v>0</v>
      </c>
      <c r="Z310" s="47"/>
      <c r="AA310" s="47"/>
      <c r="AB310" s="47"/>
      <c r="AC310" s="47"/>
      <c r="AD310" s="47"/>
      <c r="AE310" s="47"/>
      <c r="AF310" s="47"/>
      <c r="AG310" s="47"/>
      <c r="AH310" s="47"/>
      <c r="AI310" s="47"/>
      <c r="AJ310" s="47"/>
      <c r="AK310" s="47"/>
      <c r="AL310" s="47"/>
    </row>
    <row r="311" spans="1:38" s="2" customFormat="1" ht="12" customHeight="1">
      <c r="A311" s="301">
        <v>51501112</v>
      </c>
      <c r="B311" s="293" t="s">
        <v>279</v>
      </c>
      <c r="C311" s="292">
        <f>SUMIF(Clasificación!C:C,'CA EF'!A311,Clasificación!G:G)</f>
        <v>0</v>
      </c>
      <c r="D311" s="290">
        <v>0</v>
      </c>
      <c r="E311" s="290">
        <v>0</v>
      </c>
      <c r="F311" s="290">
        <v>0</v>
      </c>
      <c r="G311" s="290">
        <f t="shared" si="86"/>
        <v>0</v>
      </c>
      <c r="H311" s="290">
        <v>0</v>
      </c>
      <c r="I311" s="290">
        <v>0</v>
      </c>
      <c r="J311" s="290">
        <v>0</v>
      </c>
      <c r="K311" s="290">
        <v>0</v>
      </c>
      <c r="L311" s="290">
        <v>0</v>
      </c>
      <c r="M311" s="290">
        <v>0</v>
      </c>
      <c r="N311" s="290">
        <v>0</v>
      </c>
      <c r="O311" s="290">
        <v>0</v>
      </c>
      <c r="P311" s="290">
        <v>0</v>
      </c>
      <c r="Q311" s="290">
        <v>0</v>
      </c>
      <c r="R311" s="290">
        <v>0</v>
      </c>
      <c r="S311" s="290">
        <v>0</v>
      </c>
      <c r="T311" s="290">
        <v>0</v>
      </c>
      <c r="U311" s="290">
        <v>0</v>
      </c>
      <c r="V311" s="290">
        <v>0</v>
      </c>
      <c r="W311" s="290">
        <v>0</v>
      </c>
      <c r="X311" s="290">
        <v>0</v>
      </c>
      <c r="Y311" s="296">
        <f t="shared" si="87"/>
        <v>0</v>
      </c>
      <c r="Z311" s="47"/>
      <c r="AA311" s="47"/>
      <c r="AB311" s="47"/>
      <c r="AC311" s="47"/>
      <c r="AD311" s="47"/>
      <c r="AE311" s="47"/>
      <c r="AF311" s="47"/>
      <c r="AG311" s="47"/>
      <c r="AH311" s="47"/>
      <c r="AI311" s="47"/>
      <c r="AJ311" s="47"/>
      <c r="AK311" s="47"/>
      <c r="AL311" s="47"/>
    </row>
    <row r="312" spans="1:38" s="2" customFormat="1" ht="12" customHeight="1">
      <c r="A312" s="301">
        <v>5150111201</v>
      </c>
      <c r="B312" s="293" t="s">
        <v>280</v>
      </c>
      <c r="C312" s="292">
        <f>SUMIF(Clasificación!C:C,'CA EF'!A312,Clasificación!G:G)</f>
        <v>11646702</v>
      </c>
      <c r="D312" s="290">
        <v>0</v>
      </c>
      <c r="E312" s="290">
        <v>0</v>
      </c>
      <c r="F312" s="290">
        <v>0</v>
      </c>
      <c r="G312" s="290">
        <f t="shared" si="86"/>
        <v>11646702</v>
      </c>
      <c r="H312" s="291">
        <v>0</v>
      </c>
      <c r="I312" s="291">
        <v>0</v>
      </c>
      <c r="J312" s="291">
        <v>0</v>
      </c>
      <c r="K312" s="291">
        <v>0</v>
      </c>
      <c r="L312" s="291">
        <v>0</v>
      </c>
      <c r="M312" s="291">
        <f t="shared" ref="M312:M319" si="103">-C312</f>
        <v>-11646702</v>
      </c>
      <c r="N312" s="290">
        <v>0</v>
      </c>
      <c r="O312" s="290">
        <v>0</v>
      </c>
      <c r="P312" s="290">
        <v>0</v>
      </c>
      <c r="Q312" s="290">
        <v>0</v>
      </c>
      <c r="R312" s="290">
        <v>0</v>
      </c>
      <c r="S312" s="290">
        <v>0</v>
      </c>
      <c r="T312" s="290">
        <v>0</v>
      </c>
      <c r="U312" s="290">
        <v>0</v>
      </c>
      <c r="V312" s="290">
        <v>0</v>
      </c>
      <c r="W312" s="290">
        <v>0</v>
      </c>
      <c r="X312" s="290">
        <v>0</v>
      </c>
      <c r="Y312" s="296">
        <f t="shared" ref="Y312:Y324" si="104">SUM(G312:X312)</f>
        <v>0</v>
      </c>
      <c r="Z312" s="47"/>
      <c r="AA312" s="47"/>
      <c r="AB312" s="47"/>
      <c r="AC312" s="47"/>
      <c r="AD312" s="47"/>
      <c r="AE312" s="47"/>
      <c r="AF312" s="47"/>
      <c r="AG312" s="47"/>
      <c r="AH312" s="47"/>
      <c r="AI312" s="47"/>
      <c r="AJ312" s="47"/>
      <c r="AK312" s="47"/>
      <c r="AL312" s="47"/>
    </row>
    <row r="313" spans="1:38" s="2" customFormat="1" ht="12" customHeight="1">
      <c r="A313" s="301">
        <v>5150111202</v>
      </c>
      <c r="B313" s="293" t="s">
        <v>569</v>
      </c>
      <c r="C313" s="292">
        <f>SUMIF(Clasificación!C:C,'CA EF'!A313,Clasificación!G:G)</f>
        <v>471438</v>
      </c>
      <c r="D313" s="290">
        <v>0</v>
      </c>
      <c r="E313" s="290">
        <v>0</v>
      </c>
      <c r="F313" s="290">
        <v>0</v>
      </c>
      <c r="G313" s="290">
        <f t="shared" ref="G313" si="105">+C313-F313+D313-E313</f>
        <v>471438</v>
      </c>
      <c r="H313" s="291">
        <v>0</v>
      </c>
      <c r="I313" s="291">
        <v>0</v>
      </c>
      <c r="J313" s="291">
        <v>0</v>
      </c>
      <c r="K313" s="291">
        <v>0</v>
      </c>
      <c r="L313" s="291">
        <v>0</v>
      </c>
      <c r="M313" s="291">
        <f t="shared" ref="M313" si="106">-C313</f>
        <v>-471438</v>
      </c>
      <c r="N313" s="290">
        <v>0</v>
      </c>
      <c r="O313" s="290">
        <v>0</v>
      </c>
      <c r="P313" s="290">
        <v>0</v>
      </c>
      <c r="Q313" s="290">
        <v>0</v>
      </c>
      <c r="R313" s="290">
        <v>0</v>
      </c>
      <c r="S313" s="290">
        <v>0</v>
      </c>
      <c r="T313" s="290">
        <v>0</v>
      </c>
      <c r="U313" s="290">
        <v>0</v>
      </c>
      <c r="V313" s="290">
        <v>0</v>
      </c>
      <c r="W313" s="290">
        <v>0</v>
      </c>
      <c r="X313" s="290">
        <v>0</v>
      </c>
      <c r="Y313" s="296">
        <f t="shared" si="104"/>
        <v>0</v>
      </c>
      <c r="Z313" s="47"/>
      <c r="AA313" s="47"/>
      <c r="AB313" s="47"/>
      <c r="AC313" s="47"/>
      <c r="AD313" s="47"/>
      <c r="AE313" s="47"/>
      <c r="AF313" s="47"/>
      <c r="AG313" s="47"/>
      <c r="AH313" s="47"/>
      <c r="AI313" s="47"/>
      <c r="AJ313" s="47"/>
      <c r="AK313" s="47"/>
      <c r="AL313" s="47"/>
    </row>
    <row r="314" spans="1:38" s="2" customFormat="1" ht="12" customHeight="1">
      <c r="A314" s="301">
        <v>5150111203</v>
      </c>
      <c r="B314" s="293" t="s">
        <v>281</v>
      </c>
      <c r="C314" s="292">
        <f>SUMIF(Clasificación!C:C,'CA EF'!A314,Clasificación!G:G)</f>
        <v>8663477</v>
      </c>
      <c r="D314" s="290">
        <v>0</v>
      </c>
      <c r="E314" s="290">
        <v>0</v>
      </c>
      <c r="F314" s="290">
        <v>0</v>
      </c>
      <c r="G314" s="290">
        <f t="shared" si="86"/>
        <v>8663477</v>
      </c>
      <c r="H314" s="291">
        <v>0</v>
      </c>
      <c r="I314" s="291">
        <v>0</v>
      </c>
      <c r="J314" s="291">
        <v>0</v>
      </c>
      <c r="K314" s="291">
        <v>0</v>
      </c>
      <c r="L314" s="291">
        <v>0</v>
      </c>
      <c r="M314" s="291">
        <f t="shared" si="103"/>
        <v>-8663477</v>
      </c>
      <c r="N314" s="290">
        <v>0</v>
      </c>
      <c r="O314" s="290">
        <v>0</v>
      </c>
      <c r="P314" s="290">
        <v>0</v>
      </c>
      <c r="Q314" s="290">
        <v>0</v>
      </c>
      <c r="R314" s="290">
        <v>0</v>
      </c>
      <c r="S314" s="290">
        <v>0</v>
      </c>
      <c r="T314" s="290">
        <v>0</v>
      </c>
      <c r="U314" s="290">
        <v>0</v>
      </c>
      <c r="V314" s="290">
        <v>0</v>
      </c>
      <c r="W314" s="290">
        <v>0</v>
      </c>
      <c r="X314" s="290">
        <v>0</v>
      </c>
      <c r="Y314" s="296">
        <f t="shared" si="104"/>
        <v>0</v>
      </c>
      <c r="Z314" s="47"/>
      <c r="AA314" s="47"/>
      <c r="AB314" s="47"/>
      <c r="AC314" s="47"/>
      <c r="AD314" s="47"/>
      <c r="AE314" s="47"/>
      <c r="AF314" s="47"/>
      <c r="AG314" s="47"/>
      <c r="AH314" s="47"/>
      <c r="AI314" s="47"/>
      <c r="AJ314" s="47"/>
      <c r="AK314" s="47"/>
      <c r="AL314" s="47"/>
    </row>
    <row r="315" spans="1:38" s="2" customFormat="1" ht="12" customHeight="1">
      <c r="A315" s="301">
        <v>5150111204</v>
      </c>
      <c r="B315" s="293" t="s">
        <v>282</v>
      </c>
      <c r="C315" s="292">
        <f>SUMIF(Clasificación!C:C,'CA EF'!A315,Clasificación!G:G)</f>
        <v>62594</v>
      </c>
      <c r="D315" s="290">
        <v>0</v>
      </c>
      <c r="E315" s="290">
        <v>0</v>
      </c>
      <c r="F315" s="290">
        <v>0</v>
      </c>
      <c r="G315" s="290">
        <f t="shared" si="86"/>
        <v>62594</v>
      </c>
      <c r="H315" s="291">
        <v>0</v>
      </c>
      <c r="I315" s="291">
        <v>0</v>
      </c>
      <c r="J315" s="291">
        <v>0</v>
      </c>
      <c r="K315" s="291">
        <v>0</v>
      </c>
      <c r="L315" s="291">
        <v>0</v>
      </c>
      <c r="M315" s="291">
        <f t="shared" si="103"/>
        <v>-62594</v>
      </c>
      <c r="N315" s="290">
        <v>0</v>
      </c>
      <c r="O315" s="290">
        <v>0</v>
      </c>
      <c r="P315" s="290">
        <v>0</v>
      </c>
      <c r="Q315" s="290">
        <v>0</v>
      </c>
      <c r="R315" s="290">
        <v>0</v>
      </c>
      <c r="S315" s="290">
        <v>0</v>
      </c>
      <c r="T315" s="290">
        <v>0</v>
      </c>
      <c r="U315" s="290">
        <v>0</v>
      </c>
      <c r="V315" s="290">
        <v>0</v>
      </c>
      <c r="W315" s="290">
        <v>0</v>
      </c>
      <c r="X315" s="290">
        <v>0</v>
      </c>
      <c r="Y315" s="296">
        <f t="shared" si="104"/>
        <v>0</v>
      </c>
      <c r="Z315" s="47"/>
      <c r="AA315" s="47"/>
      <c r="AB315" s="47"/>
      <c r="AC315" s="47"/>
      <c r="AD315" s="47"/>
      <c r="AE315" s="47"/>
      <c r="AF315" s="47"/>
      <c r="AG315" s="47"/>
      <c r="AH315" s="47"/>
      <c r="AI315" s="47"/>
      <c r="AJ315" s="47"/>
      <c r="AK315" s="47"/>
      <c r="AL315" s="47"/>
    </row>
    <row r="316" spans="1:38" s="2" customFormat="1" ht="12" customHeight="1">
      <c r="A316" s="301">
        <v>5150111205</v>
      </c>
      <c r="B316" s="293" t="s">
        <v>283</v>
      </c>
      <c r="C316" s="292">
        <f>SUMIF(Clasificación!C:C,'CA EF'!A316,Clasificación!G:G)</f>
        <v>1137804</v>
      </c>
      <c r="D316" s="290">
        <v>0</v>
      </c>
      <c r="E316" s="290">
        <v>0</v>
      </c>
      <c r="F316" s="290">
        <v>0</v>
      </c>
      <c r="G316" s="290">
        <f t="shared" ref="G316" si="107">+C316-F316+D316-E316</f>
        <v>1137804</v>
      </c>
      <c r="H316" s="291">
        <v>0</v>
      </c>
      <c r="I316" s="291">
        <v>0</v>
      </c>
      <c r="J316" s="291">
        <v>0</v>
      </c>
      <c r="K316" s="291">
        <v>0</v>
      </c>
      <c r="L316" s="291">
        <v>0</v>
      </c>
      <c r="M316" s="291">
        <f t="shared" ref="M316" si="108">-C316</f>
        <v>-1137804</v>
      </c>
      <c r="N316" s="290">
        <v>0</v>
      </c>
      <c r="O316" s="290">
        <v>0</v>
      </c>
      <c r="P316" s="290">
        <v>0</v>
      </c>
      <c r="Q316" s="290">
        <v>0</v>
      </c>
      <c r="R316" s="290">
        <v>0</v>
      </c>
      <c r="S316" s="290">
        <v>0</v>
      </c>
      <c r="T316" s="290">
        <v>0</v>
      </c>
      <c r="U316" s="290">
        <v>0</v>
      </c>
      <c r="V316" s="290">
        <v>0</v>
      </c>
      <c r="W316" s="290">
        <v>0</v>
      </c>
      <c r="X316" s="290">
        <v>0</v>
      </c>
      <c r="Y316" s="296">
        <f t="shared" si="104"/>
        <v>0</v>
      </c>
      <c r="Z316" s="47"/>
      <c r="AA316" s="47"/>
      <c r="AB316" s="47"/>
      <c r="AC316" s="47"/>
      <c r="AD316" s="47"/>
      <c r="AE316" s="47"/>
      <c r="AF316" s="47"/>
      <c r="AG316" s="47"/>
      <c r="AH316" s="47"/>
      <c r="AI316" s="47"/>
      <c r="AJ316" s="47"/>
      <c r="AK316" s="47"/>
      <c r="AL316" s="47"/>
    </row>
    <row r="317" spans="1:38" s="2" customFormat="1" ht="12" customHeight="1">
      <c r="A317" s="301">
        <v>51501113</v>
      </c>
      <c r="B317" s="293" t="s">
        <v>284</v>
      </c>
      <c r="C317" s="292">
        <f>SUMIF(Clasificación!C:C,'CA EF'!A317,Clasificación!G:G)</f>
        <v>0</v>
      </c>
      <c r="D317" s="290">
        <v>0</v>
      </c>
      <c r="E317" s="290">
        <v>0</v>
      </c>
      <c r="F317" s="290">
        <v>0</v>
      </c>
      <c r="G317" s="290">
        <f t="shared" si="86"/>
        <v>0</v>
      </c>
      <c r="H317" s="290">
        <v>0</v>
      </c>
      <c r="I317" s="290">
        <v>0</v>
      </c>
      <c r="J317" s="290">
        <v>0</v>
      </c>
      <c r="K317" s="290">
        <v>0</v>
      </c>
      <c r="L317" s="290">
        <v>0</v>
      </c>
      <c r="M317" s="290">
        <v>0</v>
      </c>
      <c r="N317" s="290">
        <v>0</v>
      </c>
      <c r="O317" s="290">
        <v>0</v>
      </c>
      <c r="P317" s="290">
        <v>0</v>
      </c>
      <c r="Q317" s="290">
        <v>0</v>
      </c>
      <c r="R317" s="290">
        <v>0</v>
      </c>
      <c r="S317" s="290">
        <v>0</v>
      </c>
      <c r="T317" s="290">
        <v>0</v>
      </c>
      <c r="U317" s="290">
        <v>0</v>
      </c>
      <c r="V317" s="290">
        <v>0</v>
      </c>
      <c r="W317" s="290">
        <v>0</v>
      </c>
      <c r="X317" s="290">
        <v>0</v>
      </c>
      <c r="Y317" s="296">
        <f t="shared" si="104"/>
        <v>0</v>
      </c>
      <c r="Z317" s="47"/>
      <c r="AA317" s="47"/>
      <c r="AB317" s="47"/>
      <c r="AC317" s="47"/>
      <c r="AD317" s="47"/>
      <c r="AE317" s="47"/>
      <c r="AF317" s="47"/>
      <c r="AG317" s="47"/>
      <c r="AH317" s="47"/>
      <c r="AI317" s="47"/>
      <c r="AJ317" s="47"/>
      <c r="AK317" s="47"/>
      <c r="AL317" s="47"/>
    </row>
    <row r="318" spans="1:38" s="2" customFormat="1" ht="12" customHeight="1">
      <c r="A318" s="301">
        <v>5150411101</v>
      </c>
      <c r="B318" s="293" t="s">
        <v>285</v>
      </c>
      <c r="C318" s="292">
        <f>SUMIF(Clasificación!C:C,'CA EF'!A318,Clasificación!G:G)</f>
        <v>419646</v>
      </c>
      <c r="D318" s="290">
        <v>0</v>
      </c>
      <c r="E318" s="290">
        <v>0</v>
      </c>
      <c r="F318" s="290">
        <v>0</v>
      </c>
      <c r="G318" s="290">
        <f t="shared" ref="G318" si="109">+C318-F318+D318-E318</f>
        <v>419646</v>
      </c>
      <c r="H318" s="290">
        <v>0</v>
      </c>
      <c r="I318" s="290">
        <v>0</v>
      </c>
      <c r="J318" s="290">
        <v>0</v>
      </c>
      <c r="K318" s="290">
        <v>0</v>
      </c>
      <c r="L318" s="290">
        <v>0</v>
      </c>
      <c r="M318" s="291">
        <f t="shared" ref="M318" si="110">-C318</f>
        <v>-419646</v>
      </c>
      <c r="N318" s="290">
        <v>0</v>
      </c>
      <c r="O318" s="290">
        <v>0</v>
      </c>
      <c r="P318" s="290">
        <v>0</v>
      </c>
      <c r="Q318" s="290">
        <v>0</v>
      </c>
      <c r="R318" s="290">
        <v>0</v>
      </c>
      <c r="S318" s="290">
        <v>0</v>
      </c>
      <c r="T318" s="290">
        <v>0</v>
      </c>
      <c r="U318" s="290">
        <v>0</v>
      </c>
      <c r="V318" s="290">
        <v>0</v>
      </c>
      <c r="W318" s="290">
        <v>0</v>
      </c>
      <c r="X318" s="290">
        <v>0</v>
      </c>
      <c r="Y318" s="296">
        <f t="shared" si="104"/>
        <v>0</v>
      </c>
      <c r="Z318" s="47"/>
      <c r="AA318" s="47"/>
      <c r="AB318" s="47"/>
      <c r="AC318" s="47"/>
      <c r="AD318" s="47"/>
      <c r="AE318" s="47"/>
      <c r="AF318" s="47"/>
      <c r="AG318" s="47"/>
      <c r="AH318" s="47"/>
      <c r="AI318" s="47"/>
      <c r="AJ318" s="47"/>
      <c r="AK318" s="47"/>
      <c r="AL318" s="47"/>
    </row>
    <row r="319" spans="1:38" s="2" customFormat="1" ht="12" customHeight="1">
      <c r="A319" s="301">
        <v>5150411103</v>
      </c>
      <c r="B319" s="293" t="s">
        <v>286</v>
      </c>
      <c r="C319" s="292">
        <f>SUMIF(Clasificación!C:C,'CA EF'!A319,Clasificación!G:G)</f>
        <v>650000</v>
      </c>
      <c r="D319" s="290">
        <v>0</v>
      </c>
      <c r="E319" s="290">
        <v>0</v>
      </c>
      <c r="F319" s="290">
        <v>0</v>
      </c>
      <c r="G319" s="290">
        <f t="shared" si="86"/>
        <v>650000</v>
      </c>
      <c r="H319" s="290">
        <v>0</v>
      </c>
      <c r="I319" s="290">
        <v>0</v>
      </c>
      <c r="J319" s="290">
        <v>0</v>
      </c>
      <c r="K319" s="290">
        <v>0</v>
      </c>
      <c r="L319" s="290">
        <v>0</v>
      </c>
      <c r="M319" s="291">
        <f t="shared" si="103"/>
        <v>-650000</v>
      </c>
      <c r="N319" s="290">
        <v>0</v>
      </c>
      <c r="O319" s="290">
        <v>0</v>
      </c>
      <c r="P319" s="290">
        <v>0</v>
      </c>
      <c r="Q319" s="290">
        <v>0</v>
      </c>
      <c r="R319" s="290">
        <v>0</v>
      </c>
      <c r="S319" s="290">
        <v>0</v>
      </c>
      <c r="T319" s="290">
        <v>0</v>
      </c>
      <c r="U319" s="290">
        <v>0</v>
      </c>
      <c r="V319" s="290">
        <v>0</v>
      </c>
      <c r="W319" s="290">
        <v>0</v>
      </c>
      <c r="X319" s="290">
        <v>0</v>
      </c>
      <c r="Y319" s="296">
        <f t="shared" si="104"/>
        <v>0</v>
      </c>
      <c r="Z319" s="47"/>
      <c r="AA319" s="47"/>
      <c r="AB319" s="47"/>
      <c r="AC319" s="47"/>
      <c r="AD319" s="47"/>
      <c r="AE319" s="47"/>
      <c r="AF319" s="47"/>
      <c r="AG319" s="47"/>
      <c r="AH319" s="47"/>
      <c r="AI319" s="47"/>
      <c r="AJ319" s="47"/>
      <c r="AK319" s="47"/>
      <c r="AL319" s="47"/>
    </row>
    <row r="320" spans="1:38" s="2" customFormat="1" ht="12" customHeight="1">
      <c r="A320" s="301">
        <v>52</v>
      </c>
      <c r="B320" s="293" t="s">
        <v>287</v>
      </c>
      <c r="C320" s="292">
        <f>SUMIF(Clasificación!C:C,'CA EF'!A320,Clasificación!G:G)</f>
        <v>0</v>
      </c>
      <c r="D320" s="290">
        <v>0</v>
      </c>
      <c r="E320" s="290">
        <v>0</v>
      </c>
      <c r="F320" s="290">
        <v>0</v>
      </c>
      <c r="G320" s="290">
        <f t="shared" si="86"/>
        <v>0</v>
      </c>
      <c r="H320" s="290">
        <v>0</v>
      </c>
      <c r="I320" s="290">
        <v>0</v>
      </c>
      <c r="J320" s="290">
        <v>0</v>
      </c>
      <c r="K320" s="290">
        <v>0</v>
      </c>
      <c r="L320" s="290">
        <v>0</v>
      </c>
      <c r="M320" s="290">
        <v>0</v>
      </c>
      <c r="N320" s="290">
        <v>0</v>
      </c>
      <c r="O320" s="290">
        <v>0</v>
      </c>
      <c r="P320" s="290">
        <v>0</v>
      </c>
      <c r="Q320" s="290">
        <v>0</v>
      </c>
      <c r="R320" s="290">
        <v>0</v>
      </c>
      <c r="S320" s="290">
        <v>0</v>
      </c>
      <c r="T320" s="290">
        <v>0</v>
      </c>
      <c r="U320" s="290">
        <v>0</v>
      </c>
      <c r="V320" s="290">
        <v>0</v>
      </c>
      <c r="W320" s="290">
        <v>0</v>
      </c>
      <c r="X320" s="290">
        <v>0</v>
      </c>
      <c r="Y320" s="296">
        <f t="shared" si="104"/>
        <v>0</v>
      </c>
      <c r="Z320" s="47"/>
      <c r="AA320" s="47"/>
      <c r="AB320" s="47"/>
      <c r="AC320" s="47"/>
      <c r="AD320" s="47"/>
      <c r="AE320" s="47"/>
      <c r="AF320" s="47"/>
      <c r="AG320" s="47"/>
      <c r="AH320" s="47"/>
      <c r="AI320" s="47"/>
      <c r="AJ320" s="47"/>
      <c r="AK320" s="47"/>
      <c r="AL320" s="47"/>
    </row>
    <row r="321" spans="1:38" s="2" customFormat="1" ht="12" customHeight="1">
      <c r="A321" s="301">
        <v>521</v>
      </c>
      <c r="B321" s="293" t="s">
        <v>287</v>
      </c>
      <c r="C321" s="292">
        <f>SUMIF(Clasificación!C:C,'CA EF'!A321,Clasificación!G:G)</f>
        <v>0</v>
      </c>
      <c r="D321" s="290">
        <v>0</v>
      </c>
      <c r="E321" s="290">
        <v>0</v>
      </c>
      <c r="F321" s="290">
        <v>0</v>
      </c>
      <c r="G321" s="290">
        <f t="shared" si="86"/>
        <v>0</v>
      </c>
      <c r="H321" s="290">
        <v>0</v>
      </c>
      <c r="I321" s="290">
        <v>0</v>
      </c>
      <c r="J321" s="290">
        <v>0</v>
      </c>
      <c r="K321" s="290">
        <v>0</v>
      </c>
      <c r="L321" s="290">
        <v>0</v>
      </c>
      <c r="M321" s="290">
        <v>0</v>
      </c>
      <c r="N321" s="290">
        <v>0</v>
      </c>
      <c r="O321" s="290">
        <v>0</v>
      </c>
      <c r="P321" s="290">
        <v>0</v>
      </c>
      <c r="Q321" s="290">
        <v>0</v>
      </c>
      <c r="R321" s="290">
        <v>0</v>
      </c>
      <c r="S321" s="290">
        <v>0</v>
      </c>
      <c r="T321" s="290">
        <v>0</v>
      </c>
      <c r="U321" s="290">
        <v>0</v>
      </c>
      <c r="V321" s="290">
        <v>0</v>
      </c>
      <c r="W321" s="290">
        <v>0</v>
      </c>
      <c r="X321" s="290">
        <v>0</v>
      </c>
      <c r="Y321" s="296">
        <f t="shared" si="104"/>
        <v>0</v>
      </c>
      <c r="Z321" s="47"/>
      <c r="AA321" s="47"/>
      <c r="AB321" s="47"/>
      <c r="AC321" s="47"/>
      <c r="AD321" s="47"/>
      <c r="AE321" s="47"/>
      <c r="AF321" s="47"/>
      <c r="AG321" s="47"/>
      <c r="AH321" s="47"/>
      <c r="AI321" s="47"/>
      <c r="AJ321" s="47"/>
      <c r="AK321" s="47"/>
      <c r="AL321" s="47"/>
    </row>
    <row r="322" spans="1:38" s="2" customFormat="1" ht="12" customHeight="1">
      <c r="A322" s="301">
        <v>52101</v>
      </c>
      <c r="B322" s="295" t="s">
        <v>287</v>
      </c>
      <c r="C322" s="292">
        <f>SUMIF(Clasificación!C:C,'CA EF'!A322,Clasificación!G:G)</f>
        <v>0</v>
      </c>
      <c r="D322" s="290">
        <v>0</v>
      </c>
      <c r="E322" s="290">
        <v>0</v>
      </c>
      <c r="F322" s="290">
        <v>0</v>
      </c>
      <c r="G322" s="290">
        <f t="shared" si="86"/>
        <v>0</v>
      </c>
      <c r="H322" s="290">
        <v>0</v>
      </c>
      <c r="I322" s="290">
        <v>0</v>
      </c>
      <c r="J322" s="290">
        <v>0</v>
      </c>
      <c r="K322" s="290">
        <v>0</v>
      </c>
      <c r="L322" s="290">
        <v>0</v>
      </c>
      <c r="M322" s="290">
        <v>0</v>
      </c>
      <c r="N322" s="290">
        <v>0</v>
      </c>
      <c r="O322" s="290">
        <v>0</v>
      </c>
      <c r="P322" s="290">
        <v>0</v>
      </c>
      <c r="Q322" s="290">
        <v>0</v>
      </c>
      <c r="R322" s="290">
        <v>0</v>
      </c>
      <c r="S322" s="290">
        <v>0</v>
      </c>
      <c r="T322" s="290">
        <v>0</v>
      </c>
      <c r="U322" s="290">
        <v>0</v>
      </c>
      <c r="V322" s="290">
        <v>0</v>
      </c>
      <c r="W322" s="290">
        <v>0</v>
      </c>
      <c r="X322" s="290">
        <v>0</v>
      </c>
      <c r="Y322" s="296">
        <f t="shared" si="104"/>
        <v>0</v>
      </c>
      <c r="Z322" s="47"/>
      <c r="AA322" s="47"/>
      <c r="AB322" s="47"/>
      <c r="AC322" s="47"/>
      <c r="AD322" s="47"/>
      <c r="AE322" s="47"/>
      <c r="AF322" s="47"/>
      <c r="AG322" s="47"/>
      <c r="AH322" s="47"/>
      <c r="AI322" s="47"/>
      <c r="AJ322" s="47"/>
      <c r="AK322" s="47"/>
      <c r="AL322" s="47"/>
    </row>
    <row r="323" spans="1:38" s="2" customFormat="1" ht="12" customHeight="1">
      <c r="A323" s="301">
        <v>521011</v>
      </c>
      <c r="B323" s="295" t="s">
        <v>287</v>
      </c>
      <c r="C323" s="292">
        <f>SUMIF(Clasificación!C:C,'CA EF'!A323,Clasificación!G:G)</f>
        <v>0</v>
      </c>
      <c r="D323" s="290">
        <v>0</v>
      </c>
      <c r="E323" s="290">
        <v>0</v>
      </c>
      <c r="F323" s="290">
        <v>0</v>
      </c>
      <c r="G323" s="290">
        <f t="shared" si="86"/>
        <v>0</v>
      </c>
      <c r="H323" s="290">
        <v>0</v>
      </c>
      <c r="I323" s="290">
        <v>0</v>
      </c>
      <c r="J323" s="290">
        <v>0</v>
      </c>
      <c r="K323" s="290">
        <v>0</v>
      </c>
      <c r="L323" s="290">
        <v>0</v>
      </c>
      <c r="M323" s="290">
        <v>0</v>
      </c>
      <c r="N323" s="290">
        <v>0</v>
      </c>
      <c r="O323" s="290">
        <v>0</v>
      </c>
      <c r="P323" s="290">
        <v>0</v>
      </c>
      <c r="Q323" s="290">
        <v>0</v>
      </c>
      <c r="R323" s="290">
        <v>0</v>
      </c>
      <c r="S323" s="290">
        <v>0</v>
      </c>
      <c r="T323" s="290">
        <v>0</v>
      </c>
      <c r="U323" s="290">
        <v>0</v>
      </c>
      <c r="V323" s="290">
        <v>0</v>
      </c>
      <c r="W323" s="290">
        <v>0</v>
      </c>
      <c r="X323" s="290">
        <v>0</v>
      </c>
      <c r="Y323" s="296">
        <f t="shared" si="104"/>
        <v>0</v>
      </c>
      <c r="Z323" s="47"/>
      <c r="AA323" s="47"/>
      <c r="AB323" s="47"/>
      <c r="AC323" s="47"/>
      <c r="AD323" s="47"/>
      <c r="AE323" s="47"/>
      <c r="AF323" s="47"/>
      <c r="AG323" s="47"/>
      <c r="AH323" s="47"/>
      <c r="AI323" s="47"/>
      <c r="AJ323" s="47"/>
      <c r="AK323" s="47"/>
      <c r="AL323" s="47"/>
    </row>
    <row r="324" spans="1:38" s="2" customFormat="1" ht="12" customHeight="1">
      <c r="A324" s="301">
        <v>5210111</v>
      </c>
      <c r="B324" s="295" t="s">
        <v>287</v>
      </c>
      <c r="C324" s="292">
        <f>SUMIF(Clasificación!C:C,'CA EF'!A324,Clasificación!G:G)</f>
        <v>0</v>
      </c>
      <c r="D324" s="290">
        <v>0</v>
      </c>
      <c r="E324" s="290">
        <v>0</v>
      </c>
      <c r="F324" s="290">
        <v>0</v>
      </c>
      <c r="G324" s="290">
        <f t="shared" si="86"/>
        <v>0</v>
      </c>
      <c r="H324" s="290">
        <v>0</v>
      </c>
      <c r="I324" s="290">
        <v>0</v>
      </c>
      <c r="J324" s="290">
        <v>0</v>
      </c>
      <c r="K324" s="290">
        <v>0</v>
      </c>
      <c r="L324" s="290">
        <v>0</v>
      </c>
      <c r="M324" s="290">
        <v>0</v>
      </c>
      <c r="N324" s="290">
        <v>0</v>
      </c>
      <c r="O324" s="290">
        <v>0</v>
      </c>
      <c r="P324" s="290">
        <v>0</v>
      </c>
      <c r="Q324" s="290">
        <v>0</v>
      </c>
      <c r="R324" s="290">
        <v>0</v>
      </c>
      <c r="S324" s="290">
        <v>0</v>
      </c>
      <c r="T324" s="290">
        <v>0</v>
      </c>
      <c r="U324" s="290">
        <v>0</v>
      </c>
      <c r="V324" s="290">
        <v>0</v>
      </c>
      <c r="W324" s="290">
        <v>0</v>
      </c>
      <c r="X324" s="290">
        <v>0</v>
      </c>
      <c r="Y324" s="296">
        <f t="shared" si="104"/>
        <v>0</v>
      </c>
      <c r="Z324" s="47"/>
      <c r="AA324" s="47"/>
      <c r="AB324" s="47"/>
      <c r="AC324" s="47"/>
      <c r="AD324" s="47"/>
      <c r="AE324" s="47"/>
      <c r="AF324" s="47"/>
      <c r="AG324" s="47"/>
      <c r="AH324" s="47"/>
      <c r="AI324" s="47"/>
      <c r="AJ324" s="47"/>
      <c r="AK324" s="47"/>
      <c r="AL324" s="47"/>
    </row>
    <row r="325" spans="1:38" s="2" customFormat="1" ht="12" customHeight="1">
      <c r="A325" s="301">
        <v>52101111</v>
      </c>
      <c r="B325" s="295" t="s">
        <v>287</v>
      </c>
      <c r="C325" s="292">
        <f>SUMIF(Clasificación!C:C,'CA EF'!A325,Clasificación!G:G)</f>
        <v>0</v>
      </c>
      <c r="D325" s="290">
        <v>0</v>
      </c>
      <c r="E325" s="290">
        <v>0</v>
      </c>
      <c r="F325" s="290">
        <v>0</v>
      </c>
      <c r="G325" s="290">
        <f t="shared" si="86"/>
        <v>0</v>
      </c>
      <c r="H325" s="290">
        <v>0</v>
      </c>
      <c r="I325" s="290">
        <v>0</v>
      </c>
      <c r="J325" s="290">
        <v>0</v>
      </c>
      <c r="K325" s="290">
        <v>0</v>
      </c>
      <c r="L325" s="290">
        <v>0</v>
      </c>
      <c r="M325" s="290">
        <v>0</v>
      </c>
      <c r="N325" s="290">
        <v>0</v>
      </c>
      <c r="O325" s="290">
        <v>0</v>
      </c>
      <c r="P325" s="290">
        <v>0</v>
      </c>
      <c r="Q325" s="290">
        <v>0</v>
      </c>
      <c r="R325" s="290">
        <v>0</v>
      </c>
      <c r="S325" s="290">
        <v>0</v>
      </c>
      <c r="T325" s="290">
        <v>0</v>
      </c>
      <c r="U325" s="290">
        <v>0</v>
      </c>
      <c r="V325" s="290">
        <v>0</v>
      </c>
      <c r="W325" s="290">
        <v>0</v>
      </c>
      <c r="X325" s="290">
        <v>0</v>
      </c>
      <c r="Y325" s="296">
        <f t="shared" si="87"/>
        <v>0</v>
      </c>
      <c r="Z325" s="47"/>
      <c r="AA325" s="47"/>
      <c r="AB325" s="47"/>
      <c r="AC325" s="47"/>
      <c r="AD325" s="47"/>
      <c r="AE325" s="47"/>
      <c r="AF325" s="47"/>
      <c r="AG325" s="47"/>
      <c r="AH325" s="47"/>
      <c r="AI325" s="47"/>
      <c r="AJ325" s="47"/>
      <c r="AK325" s="47"/>
      <c r="AL325" s="47"/>
    </row>
    <row r="326" spans="1:38" s="2" customFormat="1" ht="12" customHeight="1">
      <c r="A326" s="301">
        <v>5210111101</v>
      </c>
      <c r="B326" s="295" t="s">
        <v>288</v>
      </c>
      <c r="C326" s="292">
        <f>SUMIF(Clasificación!C:C,'CA EF'!A326,Clasificación!G:G)</f>
        <v>699443</v>
      </c>
      <c r="D326" s="290">
        <v>0</v>
      </c>
      <c r="E326" s="290">
        <v>0</v>
      </c>
      <c r="F326" s="290">
        <v>0</v>
      </c>
      <c r="G326" s="290">
        <f t="shared" si="86"/>
        <v>699443</v>
      </c>
      <c r="H326" s="290">
        <v>0</v>
      </c>
      <c r="I326" s="290">
        <v>0</v>
      </c>
      <c r="J326" s="290">
        <v>0</v>
      </c>
      <c r="K326" s="290">
        <v>0</v>
      </c>
      <c r="L326" s="290">
        <v>0</v>
      </c>
      <c r="M326" s="291">
        <f t="shared" ref="M326" si="111">-C326</f>
        <v>-699443</v>
      </c>
      <c r="N326" s="290">
        <v>0</v>
      </c>
      <c r="O326" s="290">
        <v>0</v>
      </c>
      <c r="P326" s="290">
        <v>0</v>
      </c>
      <c r="Q326" s="290">
        <v>0</v>
      </c>
      <c r="R326" s="290">
        <v>0</v>
      </c>
      <c r="S326" s="290">
        <v>0</v>
      </c>
      <c r="T326" s="290">
        <v>0</v>
      </c>
      <c r="U326" s="290">
        <v>0</v>
      </c>
      <c r="V326" s="290">
        <v>0</v>
      </c>
      <c r="W326" s="290">
        <v>0</v>
      </c>
      <c r="X326" s="290">
        <v>0</v>
      </c>
      <c r="Y326" s="296">
        <f t="shared" si="87"/>
        <v>0</v>
      </c>
      <c r="Z326" s="47"/>
      <c r="AA326" s="47"/>
      <c r="AB326" s="47"/>
      <c r="AC326" s="47"/>
      <c r="AD326" s="47"/>
      <c r="AE326" s="47"/>
      <c r="AF326" s="47"/>
      <c r="AG326" s="47"/>
      <c r="AH326" s="47"/>
      <c r="AI326" s="47"/>
      <c r="AJ326" s="47"/>
      <c r="AK326" s="47"/>
      <c r="AL326" s="47"/>
    </row>
    <row r="327" spans="1:38" s="2" customFormat="1" ht="12" customHeight="1">
      <c r="A327" s="301">
        <v>5210111102</v>
      </c>
      <c r="B327" s="504" t="s">
        <v>570</v>
      </c>
      <c r="C327" s="292">
        <f>SUMIF(Clasificación!C:C,'CA EF'!A327,Clasificación!G:G)</f>
        <v>10688992</v>
      </c>
      <c r="D327" s="290">
        <v>0</v>
      </c>
      <c r="E327" s="290">
        <v>0</v>
      </c>
      <c r="F327" s="290">
        <v>0</v>
      </c>
      <c r="G327" s="290">
        <f t="shared" ref="G327" si="112">+C327-F327+D327-E327</f>
        <v>10688992</v>
      </c>
      <c r="H327" s="290">
        <v>0</v>
      </c>
      <c r="I327" s="290">
        <v>0</v>
      </c>
      <c r="J327" s="290">
        <v>0</v>
      </c>
      <c r="K327" s="290">
        <v>0</v>
      </c>
      <c r="L327" s="290">
        <v>0</v>
      </c>
      <c r="M327" s="291">
        <f t="shared" ref="M327" si="113">-C327</f>
        <v>-10688992</v>
      </c>
      <c r="N327" s="290">
        <v>0</v>
      </c>
      <c r="O327" s="290">
        <v>0</v>
      </c>
      <c r="P327" s="290">
        <v>0</v>
      </c>
      <c r="Q327" s="290">
        <v>0</v>
      </c>
      <c r="R327" s="290">
        <v>0</v>
      </c>
      <c r="S327" s="290">
        <v>0</v>
      </c>
      <c r="T327" s="290">
        <v>0</v>
      </c>
      <c r="U327" s="290">
        <v>0</v>
      </c>
      <c r="V327" s="290">
        <v>0</v>
      </c>
      <c r="W327" s="290">
        <v>0</v>
      </c>
      <c r="X327" s="290">
        <v>0</v>
      </c>
      <c r="Y327" s="296">
        <f t="shared" ref="Y327" si="114">SUM(G327:X327)</f>
        <v>0</v>
      </c>
      <c r="Z327" s="47"/>
      <c r="AA327" s="47"/>
      <c r="AB327" s="47"/>
      <c r="AC327" s="47"/>
      <c r="AD327" s="47"/>
      <c r="AE327" s="47"/>
      <c r="AF327" s="47"/>
      <c r="AG327" s="47"/>
      <c r="AH327" s="47"/>
      <c r="AI327" s="47"/>
      <c r="AJ327" s="47"/>
      <c r="AK327" s="47"/>
      <c r="AL327" s="47"/>
    </row>
    <row r="328" spans="1:38" s="49" customFormat="1" ht="10.199999999999999">
      <c r="A328" s="302"/>
      <c r="B328" s="16" t="s">
        <v>373</v>
      </c>
      <c r="C328" s="17">
        <f>-SUM(C135:C327)</f>
        <v>-1857831662</v>
      </c>
      <c r="D328" s="14">
        <f>-C328</f>
        <v>1857831662</v>
      </c>
      <c r="E328" s="14"/>
      <c r="F328" s="19">
        <v>0</v>
      </c>
      <c r="G328" s="15">
        <f>C328+D328-E328-F328</f>
        <v>0</v>
      </c>
      <c r="H328" s="307"/>
      <c r="I328" s="307"/>
      <c r="J328" s="307"/>
      <c r="K328" s="307"/>
      <c r="L328" s="307"/>
      <c r="M328" s="307"/>
      <c r="N328" s="307"/>
      <c r="O328" s="307"/>
      <c r="P328" s="307"/>
      <c r="Q328" s="307"/>
      <c r="R328" s="307"/>
      <c r="S328" s="307"/>
      <c r="T328" s="307"/>
      <c r="U328" s="307"/>
      <c r="V328" s="307"/>
      <c r="W328" s="307"/>
      <c r="X328" s="307"/>
      <c r="Y328" s="15"/>
      <c r="Z328" s="48"/>
      <c r="AA328" s="48"/>
      <c r="AB328" s="48"/>
      <c r="AC328" s="48"/>
      <c r="AD328" s="48"/>
      <c r="AE328" s="48"/>
      <c r="AF328" s="48"/>
      <c r="AG328" s="48"/>
      <c r="AH328" s="48"/>
      <c r="AI328" s="48"/>
      <c r="AJ328" s="48"/>
      <c r="AK328" s="48"/>
      <c r="AL328" s="48"/>
    </row>
    <row r="329" spans="1:38" s="2" customFormat="1" ht="10.8" thickBot="1">
      <c r="A329" s="301"/>
      <c r="B329" s="26" t="s">
        <v>374</v>
      </c>
      <c r="C329" s="27">
        <f>SUM(C4:C328)</f>
        <v>0</v>
      </c>
      <c r="D329" s="27">
        <f>SUM(D4:D328)</f>
        <v>2434244453</v>
      </c>
      <c r="E329" s="27">
        <f>SUM(E4:E328)</f>
        <v>2434244453</v>
      </c>
      <c r="F329" s="27">
        <f>SUM(F4:F328)</f>
        <v>0</v>
      </c>
      <c r="G329" s="27">
        <f>SUM(G4:G328)</f>
        <v>0</v>
      </c>
      <c r="H329" s="308">
        <f t="shared" ref="H329:Y329" si="115">+SUM(H4:H328)</f>
        <v>2689925912</v>
      </c>
      <c r="I329" s="308">
        <f t="shared" si="115"/>
        <v>0</v>
      </c>
      <c r="J329" s="308">
        <f t="shared" si="115"/>
        <v>-820672207</v>
      </c>
      <c r="K329" s="308">
        <f t="shared" si="115"/>
        <v>0</v>
      </c>
      <c r="L329" s="308">
        <f t="shared" si="115"/>
        <v>0</v>
      </c>
      <c r="M329" s="308">
        <f t="shared" si="115"/>
        <v>-6021208810</v>
      </c>
      <c r="N329" s="308">
        <f t="shared" si="115"/>
        <v>0</v>
      </c>
      <c r="O329" s="308">
        <f t="shared" si="115"/>
        <v>0</v>
      </c>
      <c r="P329" s="308">
        <f t="shared" si="115"/>
        <v>0</v>
      </c>
      <c r="Q329" s="308">
        <f t="shared" si="115"/>
        <v>-37194010266</v>
      </c>
      <c r="R329" s="308">
        <f t="shared" si="115"/>
        <v>-23486404</v>
      </c>
      <c r="S329" s="308">
        <f t="shared" si="115"/>
        <v>0</v>
      </c>
      <c r="T329" s="308">
        <f t="shared" si="115"/>
        <v>34500000000</v>
      </c>
      <c r="U329" s="308">
        <f t="shared" si="115"/>
        <v>0</v>
      </c>
      <c r="V329" s="308">
        <f t="shared" si="115"/>
        <v>0</v>
      </c>
      <c r="W329" s="308">
        <f t="shared" si="115"/>
        <v>0</v>
      </c>
      <c r="X329" s="308">
        <f t="shared" si="115"/>
        <v>1280993186</v>
      </c>
      <c r="Y329" s="308">
        <f t="shared" si="115"/>
        <v>-5588458589</v>
      </c>
      <c r="Z329" s="47"/>
      <c r="AA329" s="47"/>
      <c r="AB329" s="47"/>
      <c r="AC329" s="47"/>
      <c r="AD329" s="47"/>
      <c r="AE329" s="47"/>
      <c r="AF329" s="47"/>
      <c r="AG329" s="47"/>
      <c r="AH329" s="47"/>
      <c r="AI329" s="47"/>
      <c r="AJ329" s="47"/>
      <c r="AK329" s="47"/>
      <c r="AL329" s="47"/>
    </row>
    <row r="330" spans="1:38" thickTop="1">
      <c r="C330" s="3"/>
      <c r="E330" s="1">
        <f>D329-E329</f>
        <v>0</v>
      </c>
      <c r="H330" s="309"/>
      <c r="I330" s="309"/>
      <c r="J330" s="309"/>
      <c r="K330" s="309"/>
      <c r="L330" s="309"/>
      <c r="M330" s="309"/>
      <c r="N330" s="309">
        <f>+SUM(H329:N329)</f>
        <v>-4151955105</v>
      </c>
      <c r="O330" s="309"/>
      <c r="P330" s="309"/>
      <c r="Q330" s="309"/>
      <c r="R330" s="309"/>
      <c r="S330" s="309">
        <f>+SUM(O329:S329)</f>
        <v>-37217496670</v>
      </c>
      <c r="T330" s="309"/>
      <c r="U330" s="309"/>
      <c r="V330" s="309"/>
      <c r="W330" s="309">
        <f>+SUM(T329:W329)</f>
        <v>34500000000</v>
      </c>
      <c r="X330" s="309">
        <f>X329</f>
        <v>1280993186</v>
      </c>
      <c r="Y330" s="309">
        <f>SUM(G329:X329)</f>
        <v>-5588458589</v>
      </c>
      <c r="Z330" s="47"/>
      <c r="AA330" s="47"/>
      <c r="AB330" s="47"/>
      <c r="AC330" s="47"/>
      <c r="AD330" s="47"/>
      <c r="AE330" s="47"/>
      <c r="AF330" s="47"/>
      <c r="AG330" s="47"/>
      <c r="AH330" s="47"/>
      <c r="AI330" s="47"/>
      <c r="AJ330" s="47"/>
      <c r="AK330" s="47"/>
      <c r="AL330" s="47"/>
    </row>
    <row r="331" spans="1:38" ht="14.4">
      <c r="B331" s="6"/>
      <c r="C331" s="6"/>
      <c r="D331" s="6"/>
      <c r="E331" s="7"/>
      <c r="F331" s="21"/>
      <c r="G331" s="21"/>
      <c r="H331" s="311"/>
      <c r="I331" s="311"/>
      <c r="J331" s="311"/>
      <c r="K331" s="311"/>
      <c r="L331" s="311"/>
      <c r="M331" s="311"/>
      <c r="N331" s="311"/>
      <c r="O331" s="311"/>
      <c r="P331" s="311"/>
      <c r="Q331" s="311"/>
      <c r="R331" s="311"/>
      <c r="S331" s="311"/>
      <c r="T331" s="311"/>
      <c r="U331" s="311"/>
      <c r="V331" s="311"/>
      <c r="W331" s="311"/>
      <c r="X331" s="311"/>
      <c r="Y331" s="8">
        <f>-Y330+(BG!D14-BG!E14)</f>
        <v>0</v>
      </c>
      <c r="AA331" s="47"/>
      <c r="AB331" s="47"/>
      <c r="AC331" s="47"/>
      <c r="AD331" s="47"/>
      <c r="AE331" s="47"/>
      <c r="AF331" s="47"/>
      <c r="AG331" s="47"/>
      <c r="AH331" s="47"/>
      <c r="AI331" s="47"/>
      <c r="AJ331" s="47"/>
      <c r="AK331" s="47"/>
      <c r="AL331" s="47"/>
    </row>
    <row r="332" spans="1:38" ht="14.4">
      <c r="C332" s="1"/>
      <c r="F332" s="22"/>
      <c r="G332" s="22"/>
      <c r="Y332" s="1"/>
      <c r="Z332" s="8"/>
    </row>
    <row r="333" spans="1:38" ht="14.4">
      <c r="C333" s="1"/>
      <c r="G333" s="23"/>
      <c r="H333" s="4"/>
      <c r="I333" s="4"/>
      <c r="J333" s="4"/>
      <c r="K333" s="4"/>
      <c r="L333" s="4"/>
      <c r="M333" s="4"/>
      <c r="N333" s="4"/>
      <c r="O333" s="4"/>
      <c r="P333" s="4"/>
      <c r="Q333" s="4"/>
      <c r="R333" s="4"/>
      <c r="S333" s="4"/>
      <c r="T333" s="4"/>
      <c r="U333" s="4"/>
      <c r="V333" s="4"/>
      <c r="W333" s="4"/>
      <c r="X333" s="4"/>
    </row>
    <row r="334" spans="1:38" ht="14.4">
      <c r="C334" s="3"/>
      <c r="H334" s="5"/>
      <c r="I334" s="5"/>
      <c r="J334" s="5"/>
      <c r="K334" s="5"/>
      <c r="L334" s="5"/>
      <c r="M334" s="5"/>
      <c r="N334" s="5"/>
      <c r="O334" s="5"/>
      <c r="P334" s="5"/>
      <c r="Q334" s="5"/>
      <c r="R334" s="5"/>
      <c r="S334" s="5"/>
      <c r="T334" s="5"/>
      <c r="U334" s="5"/>
      <c r="V334" s="5"/>
      <c r="W334" s="5"/>
      <c r="X334" s="5"/>
      <c r="Y334" s="1"/>
    </row>
    <row r="335" spans="1:38" ht="15" customHeight="1">
      <c r="C335" s="3"/>
    </row>
  </sheetData>
  <autoFilter ref="A3:AL331" xr:uid="{E3B1377F-007F-46A6-BBC1-D2DDA7374371}"/>
  <mergeCells count="1">
    <mergeCell ref="B1:Y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92D050"/>
    <pageSetUpPr fitToPage="1"/>
  </sheetPr>
  <dimension ref="A1:P32"/>
  <sheetViews>
    <sheetView showGridLines="0" zoomScale="80" zoomScaleNormal="80" zoomScaleSheetLayoutView="80" workbookViewId="0">
      <pane ySplit="13" topLeftCell="A14" activePane="bottomLeft" state="frozen"/>
      <selection activeCell="C56" sqref="C56:E57"/>
      <selection pane="bottomLeft" activeCell="C14" sqref="C14"/>
    </sheetView>
  </sheetViews>
  <sheetFormatPr baseColWidth="10" defaultColWidth="11.44140625" defaultRowHeight="13.2"/>
  <cols>
    <col min="1" max="1" width="3.5546875" style="73" customWidth="1"/>
    <col min="2" max="2" width="34.6640625" style="160" customWidth="1"/>
    <col min="3" max="3" width="20.44140625" style="73" customWidth="1"/>
    <col min="4" max="4" width="22" style="73" bestFit="1" customWidth="1"/>
    <col min="5" max="5" width="22.44140625" style="73" bestFit="1" customWidth="1"/>
    <col min="6" max="6" width="15" style="73" customWidth="1"/>
    <col min="7" max="7" width="15.109375" style="73" customWidth="1"/>
    <col min="8" max="8" width="15.5546875" style="73" customWidth="1"/>
    <col min="9" max="9" width="17.33203125" style="73" customWidth="1"/>
    <col min="10" max="10" width="19.33203125" style="73" bestFit="1" customWidth="1"/>
    <col min="11" max="11" width="21" style="73" bestFit="1" customWidth="1"/>
    <col min="12" max="12" width="18.6640625" style="73" bestFit="1" customWidth="1"/>
    <col min="13" max="13" width="16.5546875" style="73" bestFit="1" customWidth="1"/>
    <col min="14" max="14" width="15.109375" style="73" bestFit="1" customWidth="1"/>
    <col min="15" max="15" width="15.44140625" style="73" bestFit="1" customWidth="1"/>
    <col min="16" max="16" width="21.88671875" style="73" bestFit="1" customWidth="1"/>
    <col min="17" max="16384" width="11.44140625" style="73"/>
  </cols>
  <sheetData>
    <row r="1" spans="2:15" s="92" customFormat="1" ht="13.2" customHeight="1">
      <c r="D1" s="93"/>
    </row>
    <row r="2" spans="2:15" s="92" customFormat="1" ht="13.2" customHeight="1">
      <c r="D2" s="93"/>
    </row>
    <row r="3" spans="2:15" s="92" customFormat="1" ht="13.2" customHeight="1">
      <c r="D3" s="93"/>
    </row>
    <row r="4" spans="2:15" s="94" customFormat="1" ht="13.2" customHeight="1" thickBot="1">
      <c r="D4" s="95"/>
    </row>
    <row r="5" spans="2:15" ht="13.8" thickTop="1">
      <c r="L5" s="72" t="s">
        <v>18</v>
      </c>
    </row>
    <row r="6" spans="2:15" s="161" customFormat="1" ht="13.8">
      <c r="B6" s="1009" t="s">
        <v>19</v>
      </c>
      <c r="C6" s="1009"/>
      <c r="D6" s="1009"/>
      <c r="E6" s="1009"/>
      <c r="F6" s="1009"/>
      <c r="G6" s="1009"/>
      <c r="H6" s="1009"/>
      <c r="I6" s="1009"/>
      <c r="J6" s="1009"/>
      <c r="K6" s="1009"/>
      <c r="L6" s="1009"/>
    </row>
    <row r="7" spans="2:15" s="161" customFormat="1" ht="6.75" customHeight="1">
      <c r="B7" s="665"/>
      <c r="C7" s="665"/>
      <c r="D7" s="665"/>
      <c r="E7" s="665"/>
      <c r="F7" s="665"/>
      <c r="G7" s="665"/>
      <c r="H7" s="665"/>
      <c r="I7" s="665"/>
    </row>
    <row r="8" spans="2:15">
      <c r="B8" s="1010" t="s">
        <v>415</v>
      </c>
      <c r="C8" s="1010"/>
      <c r="D8" s="1010"/>
      <c r="E8" s="1010"/>
      <c r="F8" s="1010"/>
      <c r="G8" s="1010"/>
      <c r="H8" s="1010"/>
      <c r="I8" s="1010"/>
      <c r="J8" s="1010"/>
      <c r="K8" s="1010"/>
      <c r="L8" s="1010"/>
    </row>
    <row r="9" spans="2:15">
      <c r="B9" s="1011" t="s">
        <v>930</v>
      </c>
      <c r="C9" s="1011"/>
      <c r="D9" s="1011"/>
      <c r="E9" s="1011"/>
      <c r="F9" s="1011"/>
      <c r="G9" s="1011"/>
      <c r="H9" s="1011"/>
      <c r="I9" s="1011"/>
      <c r="J9" s="1011"/>
      <c r="K9" s="1011"/>
      <c r="L9" s="1011"/>
    </row>
    <row r="10" spans="2:15">
      <c r="B10" s="1012" t="s">
        <v>376</v>
      </c>
      <c r="C10" s="1012"/>
      <c r="D10" s="1012"/>
      <c r="E10" s="1012"/>
      <c r="F10" s="1012"/>
      <c r="G10" s="1012"/>
      <c r="H10" s="1012"/>
      <c r="I10" s="1012"/>
      <c r="J10" s="1012"/>
      <c r="K10" s="1012"/>
      <c r="L10" s="1012"/>
    </row>
    <row r="11" spans="2:15">
      <c r="B11" s="77"/>
      <c r="C11" s="76"/>
      <c r="D11" s="76"/>
      <c r="E11" s="76"/>
      <c r="F11" s="76"/>
      <c r="G11" s="76"/>
      <c r="H11" s="76"/>
      <c r="I11" s="76"/>
      <c r="J11" s="76"/>
      <c r="K11" s="76"/>
      <c r="L11" s="76"/>
    </row>
    <row r="12" spans="2:15" s="77" customFormat="1" ht="31.5" customHeight="1">
      <c r="B12" s="1013" t="s">
        <v>416</v>
      </c>
      <c r="C12" s="1013" t="s">
        <v>417</v>
      </c>
      <c r="D12" s="1013"/>
      <c r="E12" s="1013"/>
      <c r="F12" s="1013" t="s">
        <v>418</v>
      </c>
      <c r="G12" s="1013"/>
      <c r="H12" s="1013"/>
      <c r="I12" s="1013" t="s">
        <v>170</v>
      </c>
      <c r="J12" s="1013"/>
      <c r="K12" s="971" t="s">
        <v>165</v>
      </c>
      <c r="L12" s="971"/>
    </row>
    <row r="13" spans="2:15" s="77" customFormat="1" ht="30" customHeight="1">
      <c r="B13" s="1013"/>
      <c r="C13" s="88" t="s">
        <v>920</v>
      </c>
      <c r="D13" s="88" t="s">
        <v>921</v>
      </c>
      <c r="E13" s="88" t="s">
        <v>922</v>
      </c>
      <c r="F13" s="88" t="s">
        <v>923</v>
      </c>
      <c r="G13" s="88" t="s">
        <v>924</v>
      </c>
      <c r="H13" s="88" t="s">
        <v>925</v>
      </c>
      <c r="I13" s="88" t="s">
        <v>926</v>
      </c>
      <c r="J13" s="88" t="s">
        <v>927</v>
      </c>
      <c r="K13" s="224" t="s">
        <v>928</v>
      </c>
      <c r="L13" s="224" t="s">
        <v>929</v>
      </c>
    </row>
    <row r="14" spans="2:15" s="77" customFormat="1" ht="35.1" customHeight="1">
      <c r="B14" s="229" t="s">
        <v>718</v>
      </c>
      <c r="C14" s="225">
        <v>9000000000</v>
      </c>
      <c r="D14" s="226">
        <v>0</v>
      </c>
      <c r="E14" s="225">
        <v>9000000000</v>
      </c>
      <c r="F14" s="225">
        <v>0</v>
      </c>
      <c r="G14" s="225">
        <v>0</v>
      </c>
      <c r="H14" s="225">
        <v>0</v>
      </c>
      <c r="I14" s="225">
        <v>0</v>
      </c>
      <c r="J14" s="226">
        <v>-576412791</v>
      </c>
      <c r="K14" s="225">
        <f>+SUM(E14:J14)</f>
        <v>8423587209</v>
      </c>
      <c r="L14" s="225">
        <v>0</v>
      </c>
    </row>
    <row r="15" spans="2:15" s="77" customFormat="1" ht="35.1" customHeight="1">
      <c r="B15" s="227" t="s">
        <v>427</v>
      </c>
      <c r="C15" s="228"/>
      <c r="D15" s="228"/>
      <c r="E15" s="225"/>
      <c r="F15" s="228"/>
      <c r="G15" s="228"/>
      <c r="H15" s="228"/>
      <c r="I15" s="228"/>
      <c r="J15" s="225"/>
      <c r="K15" s="225"/>
      <c r="L15" s="225"/>
      <c r="M15" s="218"/>
    </row>
    <row r="16" spans="2:15" s="77" customFormat="1" ht="35.1" customHeight="1">
      <c r="B16" s="231" t="s">
        <v>894</v>
      </c>
      <c r="C16" s="228">
        <v>34500000000</v>
      </c>
      <c r="D16" s="228">
        <v>0</v>
      </c>
      <c r="E16" s="228">
        <v>34500000000</v>
      </c>
      <c r="F16" s="228">
        <v>0</v>
      </c>
      <c r="G16" s="228">
        <v>0</v>
      </c>
      <c r="H16" s="228">
        <v>0</v>
      </c>
      <c r="I16" s="230">
        <v>0</v>
      </c>
      <c r="J16" s="228">
        <v>0</v>
      </c>
      <c r="K16" s="226">
        <f>SUM(E16:J16)</f>
        <v>34500000000</v>
      </c>
      <c r="L16" s="225">
        <v>9000000000</v>
      </c>
      <c r="O16" s="219"/>
    </row>
    <row r="17" spans="1:16" s="77" customFormat="1" ht="35.1" customHeight="1">
      <c r="B17" s="231" t="s">
        <v>785</v>
      </c>
      <c r="C17" s="228">
        <v>0</v>
      </c>
      <c r="D17" s="228">
        <v>0</v>
      </c>
      <c r="E17" s="228">
        <v>0</v>
      </c>
      <c r="F17" s="228">
        <v>0</v>
      </c>
      <c r="G17" s="228">
        <v>0</v>
      </c>
      <c r="H17" s="228">
        <v>0</v>
      </c>
      <c r="I17" s="230">
        <f>-J17</f>
        <v>-576412791</v>
      </c>
      <c r="J17" s="228">
        <f>-J14</f>
        <v>576412791</v>
      </c>
      <c r="K17" s="225">
        <v>0</v>
      </c>
      <c r="L17" s="225">
        <v>0</v>
      </c>
      <c r="O17" s="219"/>
    </row>
    <row r="18" spans="1:16" s="77" customFormat="1" ht="35.1" customHeight="1">
      <c r="B18" s="229" t="s">
        <v>429</v>
      </c>
      <c r="C18" s="228">
        <v>0</v>
      </c>
      <c r="D18" s="228">
        <v>0</v>
      </c>
      <c r="E18" s="228">
        <v>0</v>
      </c>
      <c r="F18" s="228">
        <v>0</v>
      </c>
      <c r="G18" s="228">
        <v>0</v>
      </c>
      <c r="H18" s="228">
        <v>0</v>
      </c>
      <c r="I18" s="228">
        <v>0</v>
      </c>
      <c r="J18" s="230">
        <f>Clasificación!G135</f>
        <v>-1857831662</v>
      </c>
      <c r="K18" s="226">
        <f>SUM(E18:J18)</f>
        <v>-1857831662</v>
      </c>
      <c r="L18" s="226">
        <v>-576412791</v>
      </c>
      <c r="O18" s="219"/>
    </row>
    <row r="19" spans="1:16" s="77" customFormat="1" ht="35.1" customHeight="1">
      <c r="B19" s="227" t="s">
        <v>540</v>
      </c>
      <c r="C19" s="225">
        <f>SUM(C14:C18)</f>
        <v>43500000000</v>
      </c>
      <c r="D19" s="225">
        <v>0</v>
      </c>
      <c r="E19" s="225">
        <f>SUM(E14:E18)</f>
        <v>43500000000</v>
      </c>
      <c r="F19" s="225">
        <v>0</v>
      </c>
      <c r="G19" s="225">
        <v>0</v>
      </c>
      <c r="H19" s="225">
        <v>0</v>
      </c>
      <c r="I19" s="226">
        <f>SUM(I14:I18)</f>
        <v>-576412791</v>
      </c>
      <c r="J19" s="226">
        <f>SUM(J14:J18)</f>
        <v>-1857831662</v>
      </c>
      <c r="K19" s="225">
        <f>+SUM(E19:J19)</f>
        <v>41065755547</v>
      </c>
      <c r="L19" s="225">
        <v>0</v>
      </c>
      <c r="M19" s="220">
        <f>+K19-BG!H24</f>
        <v>0</v>
      </c>
      <c r="N19" s="218"/>
    </row>
    <row r="20" spans="1:16" s="77" customFormat="1" ht="35.1" customHeight="1">
      <c r="B20" s="227" t="s">
        <v>473</v>
      </c>
      <c r="C20" s="225">
        <v>9000000000</v>
      </c>
      <c r="D20" s="225">
        <v>0</v>
      </c>
      <c r="E20" s="225">
        <v>9000000000</v>
      </c>
      <c r="F20" s="225">
        <v>0</v>
      </c>
      <c r="G20" s="225">
        <v>0</v>
      </c>
      <c r="H20" s="225">
        <v>0</v>
      </c>
      <c r="I20" s="225">
        <v>0</v>
      </c>
      <c r="J20" s="226">
        <v>-576412791</v>
      </c>
      <c r="K20" s="225">
        <v>0</v>
      </c>
      <c r="L20" s="225">
        <f>SUM(L14:L19)</f>
        <v>8423587209</v>
      </c>
      <c r="M20" s="220">
        <f>+L20-BG!I24</f>
        <v>0</v>
      </c>
      <c r="N20" s="218"/>
    </row>
    <row r="21" spans="1:16" s="222" customFormat="1">
      <c r="B21" s="221"/>
    </row>
    <row r="22" spans="1:16">
      <c r="B22" s="992" t="s">
        <v>931</v>
      </c>
      <c r="C22" s="992"/>
      <c r="D22" s="992"/>
      <c r="E22" s="992"/>
      <c r="F22" s="992"/>
      <c r="G22" s="992"/>
      <c r="H22" s="992"/>
      <c r="I22" s="992"/>
      <c r="J22" s="992"/>
      <c r="K22" s="992"/>
      <c r="L22" s="992"/>
      <c r="M22" s="222"/>
      <c r="P22" s="223"/>
    </row>
    <row r="23" spans="1:16">
      <c r="M23" s="222"/>
      <c r="P23" s="223"/>
    </row>
    <row r="24" spans="1:16">
      <c r="B24" s="73" t="s">
        <v>895</v>
      </c>
      <c r="M24" s="222"/>
      <c r="P24" s="223"/>
    </row>
    <row r="25" spans="1:16">
      <c r="M25" s="222"/>
      <c r="P25" s="223"/>
    </row>
    <row r="29" spans="1:16" s="130" customFormat="1">
      <c r="A29" s="127"/>
      <c r="B29" s="128" t="s">
        <v>536</v>
      </c>
      <c r="C29" s="73"/>
      <c r="D29" s="1007" t="s">
        <v>48</v>
      </c>
      <c r="E29" s="1007"/>
      <c r="H29" s="632" t="s">
        <v>51</v>
      </c>
      <c r="K29" s="131" t="s">
        <v>107</v>
      </c>
    </row>
    <row r="30" spans="1:16" s="130" customFormat="1">
      <c r="A30" s="127"/>
      <c r="B30" s="132" t="s">
        <v>45</v>
      </c>
      <c r="C30" s="73"/>
      <c r="D30" s="1008" t="s">
        <v>108</v>
      </c>
      <c r="E30" s="1008"/>
      <c r="F30" s="73"/>
      <c r="H30" s="633" t="s">
        <v>668</v>
      </c>
      <c r="K30" s="134" t="s">
        <v>109</v>
      </c>
    </row>
    <row r="31" spans="1:16">
      <c r="B31" s="73"/>
      <c r="G31" s="137"/>
    </row>
    <row r="32" spans="1:16" ht="40.200000000000003" customHeight="1">
      <c r="B32" s="1004" t="s">
        <v>900</v>
      </c>
      <c r="C32" s="1005"/>
      <c r="D32" s="1005"/>
      <c r="E32" s="1006"/>
    </row>
  </sheetData>
  <mergeCells count="13">
    <mergeCell ref="B32:E32"/>
    <mergeCell ref="D29:E29"/>
    <mergeCell ref="D30:E30"/>
    <mergeCell ref="B22:L22"/>
    <mergeCell ref="B6:L6"/>
    <mergeCell ref="B8:L8"/>
    <mergeCell ref="B9:L9"/>
    <mergeCell ref="B10:L10"/>
    <mergeCell ref="B12:B13"/>
    <mergeCell ref="C12:E12"/>
    <mergeCell ref="F12:H12"/>
    <mergeCell ref="I12:J12"/>
    <mergeCell ref="K12:L12"/>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ignoredErrors>
    <ignoredError sqref="K14:K16 L20"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92D050"/>
  </sheetPr>
  <dimension ref="B1:N257"/>
  <sheetViews>
    <sheetView showGridLines="0" zoomScale="90" zoomScaleNormal="90" zoomScaleSheetLayoutView="110" workbookViewId="0">
      <pane ySplit="8" topLeftCell="A71" activePane="bottomLeft" state="frozen"/>
      <selection activeCell="R53" sqref="R53"/>
      <selection pane="bottomLeft" activeCell="A78" sqref="A78"/>
    </sheetView>
  </sheetViews>
  <sheetFormatPr baseColWidth="10" defaultColWidth="11.44140625" defaultRowHeight="13.2"/>
  <cols>
    <col min="1" max="1" width="4.33203125" style="73" customWidth="1"/>
    <col min="2" max="2" width="12.88671875" style="73" hidden="1" customWidth="1"/>
    <col min="3" max="3" width="11.44140625" style="73"/>
    <col min="4" max="4" width="11.44140625" style="73" customWidth="1"/>
    <col min="5" max="5" width="13.5546875" style="73" bestFit="1" customWidth="1"/>
    <col min="6" max="6" width="11.44140625" style="73"/>
    <col min="7" max="7" width="20.44140625" style="73" bestFit="1" customWidth="1"/>
    <col min="8" max="11" width="11.44140625" style="73"/>
    <col min="12" max="12" width="12.5546875" style="73" customWidth="1"/>
    <col min="13" max="13" width="4.44140625" style="73" customWidth="1"/>
    <col min="14" max="16384" width="11.44140625" style="73"/>
  </cols>
  <sheetData>
    <row r="1" spans="2:13" s="92" customFormat="1" ht="13.2" customHeight="1">
      <c r="D1" s="93"/>
    </row>
    <row r="2" spans="2:13" s="92" customFormat="1" ht="13.2" customHeight="1">
      <c r="D2" s="93"/>
    </row>
    <row r="3" spans="2:13" s="92" customFormat="1" ht="13.2" customHeight="1">
      <c r="D3" s="93"/>
    </row>
    <row r="4" spans="2:13" s="94" customFormat="1" ht="13.2" customHeight="1" thickBot="1">
      <c r="D4" s="95"/>
    </row>
    <row r="5" spans="2:13" ht="13.8" thickTop="1">
      <c r="B5" s="160"/>
      <c r="C5" s="160"/>
      <c r="D5" s="160"/>
      <c r="E5" s="160"/>
      <c r="F5" s="148"/>
    </row>
    <row r="6" spans="2:13">
      <c r="L6" s="312" t="s">
        <v>18</v>
      </c>
    </row>
    <row r="7" spans="2:13" s="161" customFormat="1" ht="19.2" customHeight="1">
      <c r="C7" s="1016" t="s">
        <v>430</v>
      </c>
      <c r="D7" s="1016"/>
      <c r="E7" s="1016"/>
      <c r="F7" s="1016"/>
      <c r="G7" s="1016"/>
      <c r="H7" s="1016"/>
      <c r="I7" s="1016"/>
      <c r="J7" s="1016"/>
      <c r="K7" s="1016"/>
      <c r="L7" s="1016"/>
      <c r="M7" s="630"/>
    </row>
    <row r="8" spans="2:13" s="161" customFormat="1" ht="21" customHeight="1">
      <c r="C8" s="1018" t="s">
        <v>692</v>
      </c>
      <c r="D8" s="1018"/>
      <c r="E8" s="1018"/>
      <c r="F8" s="1018"/>
      <c r="G8" s="1018"/>
      <c r="H8" s="1018"/>
      <c r="I8" s="1018"/>
      <c r="J8" s="1018"/>
      <c r="K8" s="1018"/>
      <c r="L8" s="1018"/>
    </row>
    <row r="9" spans="2:13" s="161" customFormat="1" ht="14.4" customHeight="1">
      <c r="C9" s="317"/>
      <c r="D9" s="317"/>
      <c r="E9" s="317"/>
      <c r="F9" s="317"/>
      <c r="G9" s="317"/>
      <c r="H9" s="317"/>
      <c r="I9" s="317"/>
      <c r="J9" s="317"/>
      <c r="K9" s="317"/>
      <c r="L9" s="317"/>
    </row>
    <row r="10" spans="2:13">
      <c r="G10" s="313"/>
    </row>
    <row r="11" spans="2:13">
      <c r="C11" s="137" t="s">
        <v>431</v>
      </c>
    </row>
    <row r="13" spans="2:13">
      <c r="C13" s="137" t="s">
        <v>432</v>
      </c>
    </row>
    <row r="15" spans="2:13" ht="93.75" customHeight="1">
      <c r="C15" s="981" t="s">
        <v>719</v>
      </c>
      <c r="D15" s="981"/>
      <c r="E15" s="981"/>
      <c r="F15" s="981"/>
      <c r="G15" s="981"/>
      <c r="H15" s="981"/>
      <c r="I15" s="981"/>
      <c r="J15" s="981"/>
      <c r="K15" s="981"/>
      <c r="L15" s="981"/>
    </row>
    <row r="17" spans="3:12">
      <c r="C17" s="137" t="s">
        <v>433</v>
      </c>
    </row>
    <row r="19" spans="3:12">
      <c r="C19" s="137" t="s">
        <v>434</v>
      </c>
    </row>
    <row r="20" spans="3:12" ht="40.5" customHeight="1">
      <c r="C20" s="1019" t="s">
        <v>932</v>
      </c>
      <c r="D20" s="1019"/>
      <c r="E20" s="1019"/>
      <c r="F20" s="1019"/>
      <c r="G20" s="1019"/>
      <c r="H20" s="1019"/>
      <c r="I20" s="1019"/>
      <c r="J20" s="1019"/>
      <c r="K20" s="1019"/>
      <c r="L20" s="1019"/>
    </row>
    <row r="21" spans="3:12" ht="4.5" customHeight="1">
      <c r="C21" s="234"/>
      <c r="D21" s="234"/>
      <c r="E21" s="234"/>
      <c r="F21" s="234"/>
      <c r="G21" s="234"/>
      <c r="H21" s="234"/>
      <c r="I21" s="234"/>
      <c r="J21" s="234"/>
      <c r="K21" s="234"/>
      <c r="L21" s="234"/>
    </row>
    <row r="22" spans="3:12" ht="78" customHeight="1">
      <c r="C22" s="981" t="s">
        <v>899</v>
      </c>
      <c r="D22" s="981"/>
      <c r="E22" s="981"/>
      <c r="F22" s="981"/>
      <c r="G22" s="981"/>
      <c r="H22" s="981"/>
      <c r="I22" s="981"/>
      <c r="J22" s="981"/>
      <c r="K22" s="981"/>
      <c r="L22" s="981"/>
    </row>
    <row r="23" spans="3:12">
      <c r="C23" s="981"/>
      <c r="D23" s="981"/>
      <c r="E23" s="981"/>
      <c r="F23" s="981"/>
      <c r="G23" s="981"/>
      <c r="H23" s="981"/>
      <c r="I23" s="981"/>
      <c r="J23" s="981"/>
      <c r="K23" s="981"/>
      <c r="L23" s="981"/>
    </row>
    <row r="24" spans="3:12" ht="21.6" customHeight="1">
      <c r="C24" s="76" t="s">
        <v>435</v>
      </c>
      <c r="D24" s="314"/>
      <c r="E24" s="314"/>
      <c r="F24" s="314"/>
      <c r="G24" s="314"/>
      <c r="H24" s="314"/>
      <c r="I24" s="314"/>
      <c r="J24" s="314"/>
      <c r="K24" s="314"/>
      <c r="L24" s="314"/>
    </row>
    <row r="25" spans="3:12" ht="70.5" customHeight="1">
      <c r="C25" s="981" t="s">
        <v>933</v>
      </c>
      <c r="D25" s="981"/>
      <c r="E25" s="981"/>
      <c r="F25" s="981"/>
      <c r="G25" s="981"/>
      <c r="H25" s="981"/>
      <c r="I25" s="981"/>
      <c r="J25" s="981"/>
      <c r="K25" s="981"/>
      <c r="L25" s="981"/>
    </row>
    <row r="26" spans="3:12">
      <c r="C26" s="981" t="s">
        <v>934</v>
      </c>
      <c r="D26" s="981"/>
      <c r="E26" s="981"/>
      <c r="F26" s="981"/>
      <c r="G26" s="981"/>
      <c r="H26" s="981"/>
      <c r="I26" s="981"/>
      <c r="J26" s="981"/>
      <c r="K26" s="981"/>
      <c r="L26" s="981"/>
    </row>
    <row r="27" spans="3:12" ht="151.19999999999999" customHeight="1">
      <c r="C27" s="981" t="s">
        <v>935</v>
      </c>
      <c r="D27" s="981"/>
      <c r="E27" s="981"/>
      <c r="F27" s="981"/>
      <c r="G27" s="981"/>
      <c r="H27" s="981"/>
      <c r="I27" s="981"/>
      <c r="J27" s="981"/>
      <c r="K27" s="981"/>
      <c r="L27" s="981"/>
    </row>
    <row r="28" spans="3:12" ht="20.7" customHeight="1">
      <c r="C28" s="1015" t="s">
        <v>936</v>
      </c>
      <c r="D28" s="1015"/>
      <c r="E28" s="1015"/>
      <c r="F28" s="1015"/>
      <c r="G28" s="1015"/>
      <c r="H28" s="1015"/>
      <c r="I28" s="1015"/>
      <c r="J28" s="1015"/>
      <c r="K28" s="1015"/>
      <c r="L28" s="1015"/>
    </row>
    <row r="29" spans="3:12" ht="43.2" customHeight="1">
      <c r="C29" s="981" t="s">
        <v>720</v>
      </c>
      <c r="D29" s="981"/>
      <c r="E29" s="981"/>
      <c r="F29" s="981"/>
      <c r="G29" s="981"/>
      <c r="H29" s="981"/>
      <c r="I29" s="981"/>
      <c r="J29" s="981"/>
      <c r="K29" s="981"/>
      <c r="L29" s="981"/>
    </row>
    <row r="30" spans="3:12">
      <c r="C30" s="314"/>
      <c r="D30" s="314"/>
      <c r="E30" s="314"/>
      <c r="F30" s="314"/>
      <c r="G30" s="314"/>
      <c r="H30" s="314"/>
      <c r="I30" s="314"/>
      <c r="J30" s="314"/>
      <c r="K30" s="314"/>
      <c r="L30" s="314"/>
    </row>
    <row r="31" spans="3:12">
      <c r="C31" s="137" t="s">
        <v>436</v>
      </c>
    </row>
    <row r="32" spans="3:12" s="315" customFormat="1" ht="63" customHeight="1">
      <c r="C32" s="981" t="s">
        <v>937</v>
      </c>
      <c r="D32" s="981"/>
      <c r="E32" s="981"/>
      <c r="F32" s="981"/>
      <c r="G32" s="981"/>
      <c r="H32" s="981"/>
      <c r="I32" s="981"/>
      <c r="J32" s="981"/>
      <c r="K32" s="981"/>
      <c r="L32" s="981"/>
    </row>
    <row r="33" spans="3:14">
      <c r="C33" s="73" t="s">
        <v>371</v>
      </c>
    </row>
    <row r="34" spans="3:14">
      <c r="C34" s="137" t="s">
        <v>437</v>
      </c>
    </row>
    <row r="35" spans="3:14" ht="35.700000000000003" customHeight="1">
      <c r="C35" s="1014" t="s">
        <v>938</v>
      </c>
      <c r="D35" s="981"/>
      <c r="E35" s="981"/>
      <c r="F35" s="981"/>
      <c r="G35" s="981"/>
      <c r="H35" s="981"/>
      <c r="I35" s="981"/>
      <c r="J35" s="981"/>
      <c r="K35" s="981"/>
      <c r="L35" s="981"/>
    </row>
    <row r="36" spans="3:14" ht="28.5" customHeight="1">
      <c r="C36" s="1014" t="s">
        <v>939</v>
      </c>
      <c r="D36" s="981"/>
      <c r="E36" s="981"/>
      <c r="F36" s="981"/>
      <c r="G36" s="981"/>
      <c r="H36" s="981"/>
      <c r="I36" s="981"/>
      <c r="J36" s="981"/>
      <c r="K36" s="981"/>
      <c r="L36" s="981"/>
      <c r="M36" s="386"/>
      <c r="N36" s="386"/>
    </row>
    <row r="37" spans="3:14" ht="36.6" customHeight="1">
      <c r="C37" s="1014" t="s">
        <v>721</v>
      </c>
      <c r="D37" s="981"/>
      <c r="E37" s="981"/>
      <c r="F37" s="981"/>
      <c r="G37" s="981"/>
      <c r="H37" s="981"/>
      <c r="I37" s="981"/>
      <c r="J37" s="981"/>
      <c r="K37" s="981"/>
      <c r="L37" s="981"/>
      <c r="M37" s="386"/>
      <c r="N37" s="386"/>
    </row>
    <row r="38" spans="3:14" ht="13.5" customHeight="1">
      <c r="C38" s="314"/>
      <c r="D38" s="314"/>
      <c r="E38" s="314"/>
      <c r="F38" s="314"/>
      <c r="G38" s="314"/>
      <c r="H38" s="314"/>
      <c r="I38" s="314"/>
      <c r="J38" s="314"/>
      <c r="K38" s="314"/>
      <c r="L38" s="314"/>
    </row>
    <row r="39" spans="3:14">
      <c r="C39" s="137" t="s">
        <v>438</v>
      </c>
    </row>
    <row r="40" spans="3:14" ht="30" customHeight="1">
      <c r="C40" s="981" t="s">
        <v>439</v>
      </c>
      <c r="D40" s="981"/>
      <c r="E40" s="981"/>
      <c r="F40" s="981"/>
      <c r="G40" s="981"/>
      <c r="H40" s="981"/>
      <c r="I40" s="981"/>
      <c r="J40" s="981"/>
      <c r="K40" s="981"/>
      <c r="L40" s="981"/>
    </row>
    <row r="41" spans="3:14" ht="28.5" customHeight="1">
      <c r="C41" s="981" t="s">
        <v>940</v>
      </c>
      <c r="D41" s="981"/>
      <c r="E41" s="981"/>
      <c r="F41" s="981"/>
      <c r="G41" s="981"/>
      <c r="H41" s="981"/>
      <c r="I41" s="981"/>
      <c r="J41" s="981"/>
      <c r="K41" s="981"/>
      <c r="L41" s="981"/>
    </row>
    <row r="42" spans="3:14" ht="28.5" customHeight="1">
      <c r="C42" s="981" t="s">
        <v>722</v>
      </c>
      <c r="D42" s="981"/>
      <c r="E42" s="981"/>
      <c r="F42" s="981"/>
      <c r="G42" s="981"/>
      <c r="H42" s="981"/>
      <c r="I42" s="981"/>
      <c r="J42" s="981"/>
      <c r="K42" s="981"/>
      <c r="L42" s="981"/>
    </row>
    <row r="43" spans="3:14" ht="13.5" customHeight="1">
      <c r="C43" s="314"/>
      <c r="D43" s="314"/>
      <c r="E43" s="314"/>
      <c r="F43" s="314"/>
      <c r="G43" s="314"/>
      <c r="H43" s="314"/>
      <c r="I43" s="314"/>
      <c r="J43" s="314"/>
      <c r="K43" s="314"/>
      <c r="L43" s="314"/>
    </row>
    <row r="44" spans="3:14">
      <c r="C44" s="137" t="s">
        <v>440</v>
      </c>
    </row>
    <row r="45" spans="3:14" ht="34.5" customHeight="1">
      <c r="C45" s="1017" t="s">
        <v>441</v>
      </c>
      <c r="D45" s="1017"/>
      <c r="E45" s="1017"/>
      <c r="F45" s="1017"/>
      <c r="G45" s="1017"/>
      <c r="H45" s="1017"/>
      <c r="I45" s="1017"/>
      <c r="J45" s="1017"/>
      <c r="K45" s="1017"/>
      <c r="L45" s="1017"/>
    </row>
    <row r="46" spans="3:14" ht="39" customHeight="1">
      <c r="C46" s="1017" t="s">
        <v>442</v>
      </c>
      <c r="D46" s="1017"/>
      <c r="E46" s="1017"/>
      <c r="F46" s="1017"/>
      <c r="G46" s="1017"/>
      <c r="H46" s="1017"/>
      <c r="I46" s="1017"/>
      <c r="J46" s="1017"/>
      <c r="K46" s="1017"/>
      <c r="L46" s="1017"/>
    </row>
    <row r="47" spans="3:14">
      <c r="C47" s="234"/>
      <c r="D47" s="234"/>
      <c r="E47" s="234"/>
      <c r="F47" s="234"/>
      <c r="G47" s="234"/>
      <c r="H47" s="234"/>
      <c r="I47" s="234"/>
      <c r="J47" s="234"/>
      <c r="K47" s="234"/>
      <c r="L47" s="234"/>
    </row>
    <row r="48" spans="3:14">
      <c r="C48" s="316" t="s">
        <v>443</v>
      </c>
      <c r="D48" s="234"/>
      <c r="E48" s="234"/>
      <c r="F48" s="234"/>
      <c r="G48" s="234"/>
      <c r="H48" s="234"/>
      <c r="I48" s="234"/>
      <c r="J48" s="234"/>
      <c r="K48" s="234"/>
      <c r="L48" s="234"/>
    </row>
    <row r="49" spans="2:13" ht="54.75" customHeight="1">
      <c r="C49" s="981" t="s">
        <v>941</v>
      </c>
      <c r="D49" s="981"/>
      <c r="E49" s="981"/>
      <c r="F49" s="981"/>
      <c r="G49" s="981"/>
      <c r="H49" s="981"/>
      <c r="I49" s="981"/>
      <c r="J49" s="981"/>
      <c r="K49" s="981"/>
      <c r="L49" s="981"/>
    </row>
    <row r="50" spans="2:13">
      <c r="C50" s="314"/>
      <c r="D50" s="314"/>
      <c r="E50" s="314"/>
      <c r="F50" s="314"/>
      <c r="G50" s="314"/>
      <c r="H50" s="314"/>
      <c r="I50" s="314"/>
      <c r="J50" s="314"/>
      <c r="K50" s="234"/>
      <c r="L50" s="234"/>
    </row>
    <row r="51" spans="2:13">
      <c r="C51" s="316" t="s">
        <v>691</v>
      </c>
      <c r="D51" s="234"/>
      <c r="E51" s="234"/>
      <c r="F51" s="234"/>
      <c r="G51" s="234"/>
      <c r="H51" s="234"/>
      <c r="I51" s="234"/>
      <c r="J51" s="234"/>
      <c r="K51" s="234"/>
      <c r="L51" s="234"/>
    </row>
    <row r="52" spans="2:13" ht="63.75" customHeight="1">
      <c r="C52" s="981" t="s">
        <v>898</v>
      </c>
      <c r="D52" s="981"/>
      <c r="E52" s="981"/>
      <c r="F52" s="981"/>
      <c r="G52" s="981"/>
      <c r="H52" s="981"/>
      <c r="I52" s="981"/>
      <c r="J52" s="981"/>
      <c r="K52" s="981"/>
      <c r="L52" s="981"/>
      <c r="M52" s="314"/>
    </row>
    <row r="53" spans="2:13">
      <c r="C53" s="314"/>
      <c r="D53" s="314"/>
      <c r="E53" s="314"/>
      <c r="F53" s="314"/>
      <c r="G53" s="314"/>
      <c r="H53" s="314"/>
      <c r="I53" s="314"/>
      <c r="J53" s="314"/>
      <c r="K53" s="234"/>
      <c r="L53" s="234"/>
    </row>
    <row r="54" spans="2:13">
      <c r="C54" s="314"/>
      <c r="D54" s="314"/>
      <c r="E54" s="314"/>
      <c r="F54" s="314"/>
      <c r="G54" s="314"/>
      <c r="H54" s="314"/>
      <c r="I54" s="314"/>
      <c r="J54" s="314"/>
      <c r="K54" s="234"/>
      <c r="L54" s="234"/>
    </row>
    <row r="55" spans="2:13">
      <c r="C55" s="137" t="s">
        <v>444</v>
      </c>
    </row>
    <row r="56" spans="2:13" ht="28.2" customHeight="1">
      <c r="C56" s="981" t="s">
        <v>723</v>
      </c>
      <c r="D56" s="981"/>
      <c r="E56" s="981"/>
      <c r="F56" s="981"/>
      <c r="G56" s="981"/>
      <c r="H56" s="981"/>
      <c r="I56" s="981"/>
      <c r="J56" s="981"/>
      <c r="K56" s="981"/>
      <c r="L56" s="981"/>
    </row>
    <row r="57" spans="2:13" ht="28.2" customHeight="1">
      <c r="C57" s="1004" t="s">
        <v>900</v>
      </c>
      <c r="D57" s="1005"/>
      <c r="E57" s="1005"/>
      <c r="F57" s="1005"/>
      <c r="G57" s="1005"/>
      <c r="H57" s="1006"/>
      <c r="I57" s="314"/>
      <c r="J57" s="314"/>
      <c r="K57" s="314"/>
      <c r="L57" s="314"/>
    </row>
    <row r="58" spans="2:13">
      <c r="B58" s="160"/>
      <c r="C58" s="128"/>
      <c r="D58" s="128"/>
      <c r="E58" s="128"/>
      <c r="F58" s="148"/>
    </row>
    <row r="59" spans="2:13">
      <c r="B59" s="160"/>
      <c r="C59" s="160"/>
      <c r="D59" s="160"/>
      <c r="E59" s="160"/>
      <c r="F59" s="148"/>
    </row>
    <row r="257" spans="4:4">
      <c r="D257" s="73">
        <v>0</v>
      </c>
    </row>
  </sheetData>
  <mergeCells count="24">
    <mergeCell ref="C28:L28"/>
    <mergeCell ref="C7:L7"/>
    <mergeCell ref="C45:L45"/>
    <mergeCell ref="C46:L46"/>
    <mergeCell ref="C49:L49"/>
    <mergeCell ref="C29:L29"/>
    <mergeCell ref="C8:L8"/>
    <mergeCell ref="C15:L15"/>
    <mergeCell ref="C20:L20"/>
    <mergeCell ref="C22:L22"/>
    <mergeCell ref="C23:L23"/>
    <mergeCell ref="C25:L25"/>
    <mergeCell ref="C26:L26"/>
    <mergeCell ref="C27:L27"/>
    <mergeCell ref="C57:H57"/>
    <mergeCell ref="C56:L56"/>
    <mergeCell ref="C32:L32"/>
    <mergeCell ref="C35:L35"/>
    <mergeCell ref="C40:L40"/>
    <mergeCell ref="C41:L41"/>
    <mergeCell ref="C42:L42"/>
    <mergeCell ref="C36:L36"/>
    <mergeCell ref="C37:L37"/>
    <mergeCell ref="C52:L52"/>
  </mergeCells>
  <hyperlinks>
    <hyperlink ref="L6"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92D050"/>
  </sheetPr>
  <dimension ref="A1:K59"/>
  <sheetViews>
    <sheetView showGridLines="0" zoomScale="90" zoomScaleNormal="90" zoomScaleSheetLayoutView="100" workbookViewId="0">
      <pane ySplit="4" topLeftCell="A43" activePane="bottomLeft" state="frozen"/>
      <selection activeCell="R53" sqref="R53"/>
      <selection pane="bottomLeft" activeCell="B58" sqref="B58"/>
    </sheetView>
  </sheetViews>
  <sheetFormatPr baseColWidth="10" defaultColWidth="9.33203125" defaultRowHeight="13.2"/>
  <cols>
    <col min="1" max="1" width="4.33203125" style="320" customWidth="1"/>
    <col min="2" max="2" width="52.33203125" style="320" customWidth="1"/>
    <col min="3" max="5" width="18.109375" style="320" customWidth="1"/>
    <col min="6" max="6" width="18.44140625" style="320" customWidth="1"/>
    <col min="7" max="7" width="18.109375" style="320" customWidth="1"/>
    <col min="8" max="8" width="18" style="320" customWidth="1"/>
    <col min="9" max="9" width="14.88671875" style="321" bestFit="1" customWidth="1"/>
    <col min="10" max="10" width="13.6640625" style="320" bestFit="1" customWidth="1"/>
    <col min="11" max="11" width="7.88671875" style="320" bestFit="1" customWidth="1"/>
    <col min="12" max="12" width="11.5546875" style="320" customWidth="1"/>
    <col min="13" max="13" width="10.33203125" style="320" customWidth="1"/>
    <col min="14" max="16384" width="9.33203125" style="320"/>
  </cols>
  <sheetData>
    <row r="1" spans="1:11" s="92" customFormat="1" ht="13.2" customHeight="1">
      <c r="D1" s="93"/>
    </row>
    <row r="2" spans="1:11" s="92" customFormat="1" ht="13.2" customHeight="1">
      <c r="D2" s="93"/>
    </row>
    <row r="3" spans="1:11" s="92" customFormat="1" ht="13.2" customHeight="1">
      <c r="D3" s="93"/>
    </row>
    <row r="4" spans="1:11" s="94" customFormat="1" ht="13.2" customHeight="1" thickBot="1">
      <c r="D4" s="95"/>
    </row>
    <row r="5" spans="1:11" s="73" customFormat="1" ht="13.8" thickTop="1">
      <c r="B5" s="160"/>
      <c r="C5" s="160"/>
      <c r="D5" s="160"/>
      <c r="E5" s="160"/>
      <c r="F5" s="148"/>
      <c r="I5" s="72" t="s">
        <v>18</v>
      </c>
    </row>
    <row r="6" spans="1:11">
      <c r="A6" s="318"/>
      <c r="B6" s="319"/>
      <c r="C6" s="319"/>
      <c r="D6" s="319"/>
      <c r="E6" s="319"/>
      <c r="F6" s="319"/>
      <c r="H6" s="319"/>
    </row>
    <row r="7" spans="1:11" s="364" customFormat="1" ht="13.8">
      <c r="A7" s="362"/>
      <c r="B7" s="363" t="s">
        <v>445</v>
      </c>
      <c r="I7" s="365"/>
    </row>
    <row r="8" spans="1:11">
      <c r="A8" s="322"/>
    </row>
    <row r="9" spans="1:11">
      <c r="A9" s="322"/>
      <c r="B9" s="319" t="s">
        <v>446</v>
      </c>
    </row>
    <row r="10" spans="1:11" ht="36.75" customHeight="1">
      <c r="A10" s="322"/>
      <c r="B10" s="981" t="s">
        <v>724</v>
      </c>
      <c r="C10" s="981"/>
      <c r="D10" s="981"/>
      <c r="E10" s="981"/>
      <c r="F10" s="981"/>
      <c r="G10" s="981"/>
      <c r="H10" s="981"/>
      <c r="I10" s="323"/>
      <c r="J10" s="324"/>
      <c r="K10" s="324"/>
    </row>
    <row r="11" spans="1:11">
      <c r="A11" s="322"/>
      <c r="B11" s="319"/>
    </row>
    <row r="12" spans="1:11" s="694" customFormat="1" ht="39.6">
      <c r="A12" s="693"/>
      <c r="B12" s="692" t="s">
        <v>786</v>
      </c>
      <c r="C12" s="671" t="s">
        <v>730</v>
      </c>
      <c r="D12" s="671" t="s">
        <v>731</v>
      </c>
      <c r="I12" s="695"/>
    </row>
    <row r="13" spans="1:11">
      <c r="A13" s="322"/>
      <c r="B13" s="380" t="s">
        <v>725</v>
      </c>
      <c r="C13" s="381">
        <v>7322.9</v>
      </c>
      <c r="D13" s="381">
        <v>6870.81</v>
      </c>
    </row>
    <row r="14" spans="1:11">
      <c r="A14" s="322"/>
      <c r="B14" s="380" t="s">
        <v>726</v>
      </c>
      <c r="C14" s="381">
        <v>7339.62</v>
      </c>
      <c r="D14" s="381">
        <v>6887.4</v>
      </c>
    </row>
    <row r="15" spans="1:11">
      <c r="A15" s="322"/>
      <c r="B15" s="73"/>
    </row>
    <row r="16" spans="1:11">
      <c r="A16" s="322"/>
      <c r="B16" s="73"/>
    </row>
    <row r="17" spans="1:10">
      <c r="A17" s="322"/>
      <c r="B17" s="319" t="s">
        <v>447</v>
      </c>
    </row>
    <row r="18" spans="1:10">
      <c r="A18" s="322"/>
      <c r="B18" s="1011" t="s">
        <v>448</v>
      </c>
      <c r="C18" s="1011"/>
      <c r="D18" s="1011"/>
      <c r="E18" s="1011"/>
      <c r="F18" s="1011"/>
      <c r="G18" s="1011"/>
      <c r="H18" s="1011"/>
    </row>
    <row r="19" spans="1:10">
      <c r="A19" s="322"/>
      <c r="B19" s="80"/>
      <c r="C19" s="80"/>
      <c r="D19" s="80"/>
      <c r="E19" s="80"/>
      <c r="F19" s="80"/>
      <c r="G19" s="80"/>
      <c r="H19" s="80"/>
    </row>
    <row r="20" spans="1:10" s="327" customFormat="1" ht="34.200000000000003">
      <c r="A20" s="325"/>
      <c r="B20" s="88" t="s">
        <v>449</v>
      </c>
      <c r="C20" s="699" t="s">
        <v>450</v>
      </c>
      <c r="D20" s="699" t="s">
        <v>738</v>
      </c>
      <c r="E20" s="699" t="s">
        <v>664</v>
      </c>
      <c r="F20" s="699" t="s">
        <v>942</v>
      </c>
      <c r="G20" s="699" t="s">
        <v>739</v>
      </c>
      <c r="H20" s="699" t="s">
        <v>665</v>
      </c>
      <c r="I20" s="699" t="s">
        <v>943</v>
      </c>
      <c r="J20" s="326"/>
    </row>
    <row r="21" spans="1:10" ht="14.7" customHeight="1">
      <c r="A21" s="322"/>
      <c r="B21" s="369" t="s">
        <v>116</v>
      </c>
      <c r="C21" s="369"/>
      <c r="D21" s="369"/>
      <c r="E21" s="352"/>
      <c r="F21" s="352"/>
      <c r="G21" s="352"/>
      <c r="H21" s="352"/>
      <c r="I21" s="369"/>
      <c r="J21" s="321"/>
    </row>
    <row r="22" spans="1:10">
      <c r="A22" s="322"/>
      <c r="B22" s="369" t="s">
        <v>451</v>
      </c>
      <c r="C22" s="369"/>
      <c r="D22" s="369"/>
      <c r="E22" s="352"/>
      <c r="F22" s="352"/>
      <c r="G22" s="352"/>
      <c r="H22" s="352"/>
      <c r="I22" s="369"/>
      <c r="J22" s="321"/>
    </row>
    <row r="23" spans="1:10">
      <c r="A23" s="322"/>
      <c r="B23" s="369" t="s">
        <v>377</v>
      </c>
      <c r="C23" s="369"/>
      <c r="D23" s="369"/>
      <c r="E23" s="352"/>
      <c r="F23" s="352"/>
      <c r="G23" s="352"/>
      <c r="H23" s="352"/>
      <c r="I23" s="369"/>
      <c r="J23" s="321"/>
    </row>
    <row r="24" spans="1:10">
      <c r="A24" s="322"/>
      <c r="B24" s="352" t="s">
        <v>119</v>
      </c>
      <c r="C24" s="331" t="s">
        <v>303</v>
      </c>
      <c r="D24" s="376">
        <f>+Clasificación!I13</f>
        <v>123195.38000000082</v>
      </c>
      <c r="E24" s="375">
        <f>+$C$13</f>
        <v>7322.9</v>
      </c>
      <c r="F24" s="377">
        <f>+D24*E24</f>
        <v>902147448.20200598</v>
      </c>
      <c r="G24" s="377">
        <v>0</v>
      </c>
      <c r="H24" s="375">
        <f>+$D$13</f>
        <v>6870.81</v>
      </c>
      <c r="I24" s="376">
        <v>0</v>
      </c>
      <c r="J24" s="321"/>
    </row>
    <row r="25" spans="1:10">
      <c r="A25" s="322"/>
      <c r="B25" s="369" t="s">
        <v>384</v>
      </c>
      <c r="C25" s="331"/>
      <c r="D25" s="376"/>
      <c r="E25" s="375"/>
      <c r="F25" s="377"/>
      <c r="G25" s="377"/>
      <c r="H25" s="375"/>
      <c r="I25" s="370"/>
      <c r="J25" s="321"/>
    </row>
    <row r="26" spans="1:10">
      <c r="A26" s="322"/>
      <c r="B26" s="352" t="s">
        <v>305</v>
      </c>
      <c r="C26" s="331" t="s">
        <v>303</v>
      </c>
      <c r="D26" s="376">
        <f>+Clasificación!I25+Clasificación!I27</f>
        <v>4371.7400000000007</v>
      </c>
      <c r="E26" s="375">
        <f>+$C$13</f>
        <v>7322.9</v>
      </c>
      <c r="F26" s="377">
        <f>+D26*E26</f>
        <v>32013814.846000005</v>
      </c>
      <c r="G26" s="377">
        <v>0</v>
      </c>
      <c r="H26" s="375">
        <f>+$D$13</f>
        <v>6870.81</v>
      </c>
      <c r="I26" s="376">
        <v>0</v>
      </c>
      <c r="J26" s="321"/>
    </row>
    <row r="27" spans="1:10">
      <c r="A27" s="322"/>
      <c r="B27" s="369" t="s">
        <v>363</v>
      </c>
      <c r="C27" s="331"/>
      <c r="D27" s="376"/>
      <c r="E27" s="375"/>
      <c r="F27" s="377"/>
      <c r="G27" s="377"/>
      <c r="H27" s="375"/>
      <c r="I27" s="370"/>
      <c r="J27" s="321"/>
    </row>
    <row r="28" spans="1:10">
      <c r="A28" s="322"/>
      <c r="B28" s="352" t="s">
        <v>574</v>
      </c>
      <c r="C28" s="331" t="s">
        <v>303</v>
      </c>
      <c r="D28" s="376">
        <f>+Clasificación!I47</f>
        <v>3504000</v>
      </c>
      <c r="E28" s="375">
        <f>+$C$13</f>
        <v>7322.9</v>
      </c>
      <c r="F28" s="377">
        <f>+D28*E28</f>
        <v>25659441600</v>
      </c>
      <c r="G28" s="377">
        <v>0</v>
      </c>
      <c r="H28" s="375">
        <f>+$D$13</f>
        <v>6870.81</v>
      </c>
      <c r="I28" s="376">
        <v>0</v>
      </c>
      <c r="J28" s="321"/>
    </row>
    <row r="29" spans="1:10">
      <c r="A29" s="322"/>
      <c r="B29" s="352" t="s">
        <v>575</v>
      </c>
      <c r="C29" s="331" t="s">
        <v>303</v>
      </c>
      <c r="D29" s="376">
        <f>+Clasificación!I52</f>
        <v>54270.19</v>
      </c>
      <c r="E29" s="375">
        <f>+$C$13</f>
        <v>7322.9</v>
      </c>
      <c r="F29" s="377">
        <f>+D29*E29</f>
        <v>397415174.35100001</v>
      </c>
      <c r="G29" s="377">
        <v>0</v>
      </c>
      <c r="H29" s="375">
        <f>+$D$13</f>
        <v>6870.81</v>
      </c>
      <c r="I29" s="376">
        <v>0</v>
      </c>
      <c r="J29" s="321"/>
    </row>
    <row r="30" spans="1:10">
      <c r="A30" s="322"/>
      <c r="B30" s="352" t="s">
        <v>577</v>
      </c>
      <c r="C30" s="331" t="s">
        <v>303</v>
      </c>
      <c r="D30" s="376">
        <f>+Clasificación!I55</f>
        <v>168445.56</v>
      </c>
      <c r="E30" s="375">
        <f>+$C$13</f>
        <v>7322.9</v>
      </c>
      <c r="F30" s="377">
        <f>+D30*E30</f>
        <v>1233509991.3239999</v>
      </c>
      <c r="G30" s="377">
        <v>0</v>
      </c>
      <c r="H30" s="375">
        <f>+$D$13</f>
        <v>6870.81</v>
      </c>
      <c r="I30" s="376">
        <v>0</v>
      </c>
      <c r="J30" s="321"/>
    </row>
    <row r="31" spans="1:10">
      <c r="A31" s="322"/>
      <c r="B31" s="352" t="s">
        <v>576</v>
      </c>
      <c r="C31" s="331" t="s">
        <v>303</v>
      </c>
      <c r="D31" s="570">
        <f>+Clasificación!I57</f>
        <v>-122328.34999999999</v>
      </c>
      <c r="E31" s="375">
        <f>+$C$13</f>
        <v>7322.9</v>
      </c>
      <c r="F31" s="606">
        <f>+D31*E31</f>
        <v>-895798274.21499991</v>
      </c>
      <c r="G31" s="377">
        <v>0</v>
      </c>
      <c r="H31" s="375">
        <f>+$D$13</f>
        <v>6870.81</v>
      </c>
      <c r="I31" s="376">
        <v>0</v>
      </c>
      <c r="J31" s="321"/>
    </row>
    <row r="32" spans="1:10">
      <c r="A32" s="322"/>
      <c r="B32" s="369" t="s">
        <v>732</v>
      </c>
      <c r="C32" s="331"/>
      <c r="D32" s="570"/>
      <c r="E32" s="375"/>
      <c r="F32" s="606"/>
      <c r="G32" s="606"/>
      <c r="H32" s="375"/>
      <c r="I32" s="376"/>
      <c r="J32" s="321"/>
    </row>
    <row r="33" spans="1:10">
      <c r="A33" s="322"/>
      <c r="B33" s="352" t="s">
        <v>733</v>
      </c>
      <c r="C33" s="331" t="s">
        <v>303</v>
      </c>
      <c r="D33" s="570">
        <f>+Clasificación!I38</f>
        <v>458.1929999999993</v>
      </c>
      <c r="E33" s="375">
        <f>+$C$13</f>
        <v>7322.9</v>
      </c>
      <c r="F33" s="606">
        <f>+D33*E33</f>
        <v>3355301.5196999949</v>
      </c>
      <c r="G33" s="377">
        <v>0</v>
      </c>
      <c r="H33" s="375">
        <f>+$D$13</f>
        <v>6870.81</v>
      </c>
      <c r="I33" s="376">
        <v>0</v>
      </c>
      <c r="J33" s="321"/>
    </row>
    <row r="34" spans="1:10">
      <c r="A34" s="322"/>
      <c r="B34" s="352" t="s">
        <v>734</v>
      </c>
      <c r="C34" s="331" t="s">
        <v>303</v>
      </c>
      <c r="D34" s="570">
        <f>+Clasificación!I64+Clasificación!I65</f>
        <v>5499.73</v>
      </c>
      <c r="E34" s="375">
        <f>+$C$13</f>
        <v>7322.9</v>
      </c>
      <c r="F34" s="606">
        <f>+D34*E34</f>
        <v>40273972.816999994</v>
      </c>
      <c r="G34" s="377">
        <v>0</v>
      </c>
      <c r="H34" s="375">
        <f>+$D$13</f>
        <v>6870.81</v>
      </c>
      <c r="I34" s="376">
        <v>0</v>
      </c>
      <c r="J34" s="321"/>
    </row>
    <row r="35" spans="1:10">
      <c r="A35" s="322"/>
      <c r="B35" s="369" t="s">
        <v>740</v>
      </c>
      <c r="C35" s="331"/>
      <c r="D35" s="570"/>
      <c r="E35" s="375"/>
      <c r="F35" s="606"/>
      <c r="G35" s="606"/>
      <c r="H35" s="375"/>
      <c r="I35" s="376"/>
      <c r="J35" s="321"/>
    </row>
    <row r="36" spans="1:10">
      <c r="A36" s="322"/>
      <c r="B36" s="352" t="s">
        <v>145</v>
      </c>
      <c r="C36" s="331" t="s">
        <v>303</v>
      </c>
      <c r="D36" s="570">
        <f>+Clasificación!I72</f>
        <v>22839.75</v>
      </c>
      <c r="E36" s="375">
        <f>+$C$13</f>
        <v>7322.9</v>
      </c>
      <c r="F36" s="606">
        <f>+D36*E36</f>
        <v>167253205.27500001</v>
      </c>
      <c r="G36" s="570">
        <f>Clasificación!M72</f>
        <v>22000</v>
      </c>
      <c r="H36" s="375">
        <f>+$D$13</f>
        <v>6870.81</v>
      </c>
      <c r="I36" s="353">
        <f>+G36*H36</f>
        <v>151157820</v>
      </c>
      <c r="J36" s="321"/>
    </row>
    <row r="37" spans="1:10" ht="16.5" customHeight="1">
      <c r="A37" s="322"/>
      <c r="B37" s="527" t="s">
        <v>389</v>
      </c>
      <c r="C37" s="528"/>
      <c r="D37" s="529">
        <f>+SUM(D24:D36)</f>
        <v>3760752.1930000009</v>
      </c>
      <c r="E37" s="529"/>
      <c r="F37" s="530">
        <f>+SUM(F24:F36)</f>
        <v>27539612234.119709</v>
      </c>
      <c r="G37" s="529">
        <f>+SUM(G24:G36)</f>
        <v>22000</v>
      </c>
      <c r="H37" s="529"/>
      <c r="I37" s="530">
        <f>+SUM(I24:I36)</f>
        <v>151157820</v>
      </c>
      <c r="J37" s="321"/>
    </row>
    <row r="38" spans="1:10" ht="7.5" customHeight="1">
      <c r="A38" s="322"/>
      <c r="B38" s="520"/>
      <c r="C38" s="521"/>
      <c r="D38" s="522"/>
      <c r="E38" s="523"/>
      <c r="F38" s="524"/>
      <c r="G38" s="524"/>
      <c r="H38" s="525"/>
      <c r="I38" s="526"/>
      <c r="J38" s="321"/>
    </row>
    <row r="39" spans="1:10">
      <c r="A39" s="322"/>
      <c r="B39" s="515" t="s">
        <v>452</v>
      </c>
      <c r="C39" s="516"/>
      <c r="D39" s="517"/>
      <c r="E39" s="518"/>
      <c r="F39" s="519"/>
      <c r="G39" s="519"/>
      <c r="H39" s="518"/>
      <c r="I39" s="518"/>
      <c r="J39" s="321"/>
    </row>
    <row r="40" spans="1:10">
      <c r="A40" s="322"/>
      <c r="B40" s="369" t="s">
        <v>453</v>
      </c>
      <c r="C40" s="371"/>
      <c r="D40" s="372"/>
      <c r="E40" s="369"/>
      <c r="F40" s="379"/>
      <c r="G40" s="379"/>
      <c r="H40" s="369"/>
      <c r="I40" s="369"/>
      <c r="J40" s="321"/>
    </row>
    <row r="41" spans="1:10">
      <c r="A41" s="322"/>
      <c r="B41" s="373" t="s">
        <v>319</v>
      </c>
      <c r="C41" s="331"/>
      <c r="D41" s="332"/>
      <c r="E41" s="332"/>
      <c r="F41" s="378"/>
      <c r="G41" s="378"/>
      <c r="H41" s="332"/>
      <c r="I41" s="374"/>
      <c r="J41" s="321"/>
    </row>
    <row r="42" spans="1:10">
      <c r="A42" s="322"/>
      <c r="B42" s="330" t="s">
        <v>578</v>
      </c>
      <c r="C42" s="331" t="s">
        <v>303</v>
      </c>
      <c r="D42" s="332">
        <f>-Clasificación!I86</f>
        <v>-1987.1500000000017</v>
      </c>
      <c r="E42" s="332">
        <f t="shared" ref="E42:E44" si="0">+$C$14</f>
        <v>7339.62</v>
      </c>
      <c r="F42" s="374">
        <f>D42*E42</f>
        <v>-14584925.883000012</v>
      </c>
      <c r="G42" s="377">
        <v>0</v>
      </c>
      <c r="H42" s="332">
        <f>+$D$14</f>
        <v>6887.4</v>
      </c>
      <c r="I42" s="376">
        <v>0</v>
      </c>
      <c r="J42" s="321"/>
    </row>
    <row r="43" spans="1:10">
      <c r="A43" s="322"/>
      <c r="B43" s="373" t="s">
        <v>322</v>
      </c>
      <c r="C43" s="331"/>
      <c r="D43" s="332"/>
      <c r="E43" s="332"/>
      <c r="F43" s="378"/>
      <c r="G43" s="378"/>
      <c r="H43" s="332"/>
      <c r="I43" s="374"/>
      <c r="J43" s="321"/>
    </row>
    <row r="44" spans="1:10">
      <c r="A44" s="322"/>
      <c r="B44" s="330" t="s">
        <v>454</v>
      </c>
      <c r="C44" s="331" t="s">
        <v>303</v>
      </c>
      <c r="D44" s="332">
        <v>0</v>
      </c>
      <c r="E44" s="332">
        <f t="shared" si="0"/>
        <v>7339.62</v>
      </c>
      <c r="F44" s="378">
        <f>+D44*E44</f>
        <v>0</v>
      </c>
      <c r="G44" s="570">
        <f>-Clasificación!M117</f>
        <v>-6344.7999999999984</v>
      </c>
      <c r="H44" s="332">
        <f>+$D$14</f>
        <v>6887.4</v>
      </c>
      <c r="I44" s="606">
        <f>+G44*H44</f>
        <v>-43699175.519999988</v>
      </c>
      <c r="J44" s="321"/>
    </row>
    <row r="45" spans="1:10" ht="16.5" customHeight="1">
      <c r="A45" s="322"/>
      <c r="B45" s="527" t="s">
        <v>455</v>
      </c>
      <c r="C45" s="528"/>
      <c r="D45" s="529">
        <f>SUM(D41:D44)</f>
        <v>-1987.1500000000017</v>
      </c>
      <c r="E45" s="529"/>
      <c r="F45" s="530">
        <f>SUM(F41:F44)</f>
        <v>-14584925.883000012</v>
      </c>
      <c r="G45" s="529">
        <f>+SUM(G41:G44)</f>
        <v>-6344.7999999999984</v>
      </c>
      <c r="H45" s="531"/>
      <c r="I45" s="530">
        <f>SUM(I41:I44)</f>
        <v>-43699175.519999988</v>
      </c>
      <c r="J45" s="321"/>
    </row>
    <row r="46" spans="1:10" ht="13.8">
      <c r="A46" s="322"/>
      <c r="B46" s="162"/>
      <c r="C46" s="366"/>
      <c r="D46" s="367"/>
      <c r="E46" s="367"/>
      <c r="F46" s="368"/>
      <c r="G46" s="368"/>
      <c r="H46" s="368"/>
    </row>
    <row r="47" spans="1:10" ht="13.8">
      <c r="A47" s="322"/>
      <c r="B47" s="162"/>
      <c r="C47" s="366"/>
      <c r="D47" s="367"/>
      <c r="E47" s="367"/>
      <c r="F47" s="368"/>
      <c r="G47" s="368"/>
      <c r="H47" s="368"/>
    </row>
    <row r="48" spans="1:10">
      <c r="A48" s="322"/>
      <c r="B48" s="319" t="s">
        <v>456</v>
      </c>
    </row>
    <row r="49" spans="1:9" ht="34.950000000000003" customHeight="1">
      <c r="A49" s="322"/>
      <c r="B49" s="981" t="s">
        <v>741</v>
      </c>
      <c r="C49" s="981"/>
      <c r="D49" s="981"/>
      <c r="E49" s="981"/>
      <c r="F49" s="981"/>
      <c r="G49" s="981"/>
      <c r="H49" s="981"/>
      <c r="I49" s="77"/>
    </row>
    <row r="50" spans="1:9">
      <c r="A50" s="322"/>
    </row>
    <row r="51" spans="1:9" s="338" customFormat="1" ht="27.6" customHeight="1">
      <c r="A51" s="337"/>
      <c r="B51" s="1013" t="s">
        <v>457</v>
      </c>
      <c r="C51" s="1020" t="s">
        <v>458</v>
      </c>
      <c r="D51" s="1022" t="s">
        <v>459</v>
      </c>
      <c r="E51" s="1020" t="s">
        <v>460</v>
      </c>
      <c r="F51" s="1022" t="s">
        <v>461</v>
      </c>
      <c r="H51" s="339"/>
    </row>
    <row r="52" spans="1:9" s="324" customFormat="1">
      <c r="A52" s="328"/>
      <c r="B52" s="1013"/>
      <c r="C52" s="1021"/>
      <c r="D52" s="1023"/>
      <c r="E52" s="1021"/>
      <c r="F52" s="1023"/>
      <c r="G52" s="340"/>
      <c r="H52" s="323"/>
    </row>
    <row r="53" spans="1:9" ht="26.4">
      <c r="A53" s="322"/>
      <c r="B53" s="341" t="s">
        <v>462</v>
      </c>
      <c r="C53" s="334">
        <v>7322.9</v>
      </c>
      <c r="D53" s="335">
        <v>3984731948</v>
      </c>
      <c r="E53" s="333">
        <v>6870.81</v>
      </c>
      <c r="F53" s="335">
        <v>1937294</v>
      </c>
      <c r="G53" s="342"/>
      <c r="H53" s="343"/>
      <c r="I53" s="320"/>
    </row>
    <row r="54" spans="1:9" ht="26.4">
      <c r="A54" s="322"/>
      <c r="B54" s="341" t="s">
        <v>463</v>
      </c>
      <c r="C54" s="334">
        <v>7339.62</v>
      </c>
      <c r="D54" s="335">
        <v>47810144</v>
      </c>
      <c r="E54" s="333">
        <v>6887.4</v>
      </c>
      <c r="F54" s="335">
        <v>15378498</v>
      </c>
      <c r="G54" s="342"/>
      <c r="H54" s="343"/>
      <c r="I54" s="320"/>
    </row>
    <row r="55" spans="1:9" ht="26.4">
      <c r="A55" s="322"/>
      <c r="B55" s="341" t="s">
        <v>464</v>
      </c>
      <c r="C55" s="334">
        <v>7322.9</v>
      </c>
      <c r="D55" s="336">
        <v>-2685577344</v>
      </c>
      <c r="E55" s="333">
        <v>6870.81</v>
      </c>
      <c r="F55" s="336">
        <v>-2430496</v>
      </c>
      <c r="G55" s="342"/>
      <c r="H55" s="343"/>
      <c r="I55" s="320"/>
    </row>
    <row r="56" spans="1:9" ht="26.4">
      <c r="A56" s="322"/>
      <c r="B56" s="341" t="s">
        <v>465</v>
      </c>
      <c r="C56" s="334">
        <v>7339.62</v>
      </c>
      <c r="D56" s="336">
        <v>-65971562</v>
      </c>
      <c r="E56" s="333">
        <v>6887.4</v>
      </c>
      <c r="F56" s="336">
        <v>-20288253</v>
      </c>
      <c r="G56" s="342"/>
      <c r="H56" s="343"/>
      <c r="I56" s="320"/>
    </row>
    <row r="57" spans="1:9">
      <c r="A57" s="322"/>
      <c r="B57" s="329" t="s">
        <v>579</v>
      </c>
      <c r="C57" s="344"/>
      <c r="D57" s="345">
        <v>1280993186</v>
      </c>
      <c r="E57" s="344"/>
      <c r="F57" s="345">
        <v>-5402957</v>
      </c>
      <c r="H57" s="321"/>
      <c r="I57" s="320"/>
    </row>
    <row r="58" spans="1:9">
      <c r="A58" s="322"/>
      <c r="D58" s="133"/>
    </row>
    <row r="59" spans="1:9" ht="24" customHeight="1">
      <c r="A59" s="322"/>
      <c r="B59" s="1004" t="s">
        <v>900</v>
      </c>
      <c r="C59" s="1005"/>
      <c r="D59" s="1005"/>
      <c r="E59" s="1006"/>
      <c r="G59" s="321"/>
      <c r="I59" s="320"/>
    </row>
  </sheetData>
  <mergeCells count="9">
    <mergeCell ref="B59:E59"/>
    <mergeCell ref="B10:H10"/>
    <mergeCell ref="B18:H18"/>
    <mergeCell ref="B51:B52"/>
    <mergeCell ref="C51:C52"/>
    <mergeCell ref="D51:D52"/>
    <mergeCell ref="E51:E52"/>
    <mergeCell ref="F51:F52"/>
    <mergeCell ref="B49:H49"/>
  </mergeCells>
  <hyperlinks>
    <hyperlink ref="I5"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78E8-1738-44A3-B8FE-2E0C1BA8132E}">
  <sheetPr>
    <tabColor rgb="FF92D050"/>
  </sheetPr>
  <dimension ref="A1:J313"/>
  <sheetViews>
    <sheetView showGridLines="0" zoomScale="90" zoomScaleNormal="90" zoomScaleSheetLayoutView="100" workbookViewId="0">
      <pane ySplit="4" topLeftCell="A188" activePane="bottomLeft" state="frozen"/>
      <selection activeCell="R53" sqref="R53"/>
      <selection pane="bottomLeft" activeCell="B209" sqref="B209"/>
    </sheetView>
  </sheetViews>
  <sheetFormatPr baseColWidth="10" defaultColWidth="9.33203125" defaultRowHeight="13.2"/>
  <cols>
    <col min="1" max="1" width="4.33203125" style="130" customWidth="1"/>
    <col min="2" max="2" width="51.109375" style="130" customWidth="1"/>
    <col min="3" max="3" width="23.109375" style="130" customWidth="1"/>
    <col min="4" max="4" width="21" style="130" customWidth="1"/>
    <col min="5" max="6" width="20.44140625" style="130" customWidth="1"/>
    <col min="7" max="8" width="18.109375" style="130" customWidth="1"/>
    <col min="9" max="9" width="14.6640625" style="388" bestFit="1" customWidth="1"/>
    <col min="10" max="10" width="8.109375" style="130" customWidth="1"/>
    <col min="11" max="11" width="7.88671875" style="130" bestFit="1" customWidth="1"/>
    <col min="12" max="12" width="11.5546875" style="130" customWidth="1"/>
    <col min="13" max="13" width="10.33203125" style="130" customWidth="1"/>
    <col min="14" max="16384" width="9.33203125" style="130"/>
  </cols>
  <sheetData>
    <row r="1" spans="1:9" s="92" customFormat="1" ht="13.2" customHeight="1">
      <c r="D1" s="93"/>
    </row>
    <row r="2" spans="1:9" s="92" customFormat="1" ht="13.2" customHeight="1">
      <c r="D2" s="93"/>
    </row>
    <row r="3" spans="1:9" s="92" customFormat="1" ht="13.2" customHeight="1">
      <c r="D3" s="93"/>
    </row>
    <row r="4" spans="1:9" s="94" customFormat="1" ht="13.2" customHeight="1" thickBot="1">
      <c r="D4" s="95"/>
    </row>
    <row r="5" spans="1:9" s="77" customFormat="1" ht="13.8" thickTop="1">
      <c r="B5" s="386"/>
      <c r="C5" s="386"/>
      <c r="D5" s="386"/>
      <c r="E5" s="386"/>
      <c r="F5" s="387"/>
      <c r="I5" s="72" t="s">
        <v>18</v>
      </c>
    </row>
    <row r="6" spans="1:9">
      <c r="A6" s="201"/>
      <c r="B6" s="202"/>
      <c r="C6" s="202"/>
      <c r="D6" s="202"/>
      <c r="E6" s="202"/>
      <c r="F6" s="202"/>
      <c r="H6" s="202"/>
    </row>
    <row r="7" spans="1:9">
      <c r="A7" s="127"/>
      <c r="B7" s="202" t="s">
        <v>466</v>
      </c>
      <c r="D7" s="133"/>
    </row>
    <row r="8" spans="1:9">
      <c r="A8" s="127"/>
      <c r="D8" s="133"/>
    </row>
    <row r="9" spans="1:9">
      <c r="A9" s="127"/>
      <c r="B9" s="202"/>
      <c r="D9" s="133"/>
    </row>
    <row r="10" spans="1:9">
      <c r="A10" s="127"/>
      <c r="B10" s="202" t="s">
        <v>467</v>
      </c>
    </row>
    <row r="11" spans="1:9">
      <c r="A11" s="127"/>
      <c r="B11" s="130" t="s">
        <v>468</v>
      </c>
    </row>
    <row r="12" spans="1:9">
      <c r="A12" s="127"/>
      <c r="B12" s="202"/>
    </row>
    <row r="13" spans="1:9" ht="26.4">
      <c r="A13" s="127"/>
      <c r="B13" s="382" t="s">
        <v>112</v>
      </c>
      <c r="C13" s="964" t="s">
        <v>958</v>
      </c>
      <c r="D13" s="964" t="s">
        <v>959</v>
      </c>
      <c r="E13" s="389"/>
    </row>
    <row r="14" spans="1:9" s="202" customFormat="1">
      <c r="A14" s="417"/>
      <c r="B14" s="418" t="s">
        <v>119</v>
      </c>
      <c r="C14" s="419"/>
      <c r="D14" s="419"/>
      <c r="E14" s="420"/>
      <c r="I14" s="421"/>
    </row>
    <row r="15" spans="1:9">
      <c r="A15" s="422"/>
      <c r="B15" s="423" t="s">
        <v>469</v>
      </c>
      <c r="C15" s="424">
        <f>+'BG 12.2022'!C14</f>
        <v>1821104398</v>
      </c>
      <c r="D15" s="424">
        <v>8311710435</v>
      </c>
      <c r="E15" s="389"/>
    </row>
    <row r="16" spans="1:9">
      <c r="A16" s="422"/>
      <c r="B16" s="423" t="s">
        <v>470</v>
      </c>
      <c r="C16" s="424">
        <f>+Clasificación!G13</f>
        <v>902147448</v>
      </c>
      <c r="D16" s="425">
        <v>0</v>
      </c>
      <c r="E16" s="389"/>
    </row>
    <row r="17" spans="1:9">
      <c r="A17" s="127"/>
      <c r="B17" s="369" t="s">
        <v>471</v>
      </c>
      <c r="C17" s="426">
        <f>SUM(C15:C16)</f>
        <v>2723251846</v>
      </c>
      <c r="D17" s="426">
        <f>SUM(D15:D16)</f>
        <v>8311710435</v>
      </c>
      <c r="E17" s="427">
        <f>+C17-BG!D14</f>
        <v>0</v>
      </c>
      <c r="F17" s="427">
        <f>+D17-BG!E14</f>
        <v>0</v>
      </c>
    </row>
    <row r="18" spans="1:9">
      <c r="A18" s="127"/>
      <c r="D18" s="389"/>
    </row>
    <row r="19" spans="1:9">
      <c r="A19" s="127"/>
      <c r="D19" s="389"/>
    </row>
    <row r="20" spans="1:9" s="96" customFormat="1">
      <c r="A20" s="390"/>
      <c r="B20" s="202" t="s">
        <v>945</v>
      </c>
      <c r="C20" s="100"/>
      <c r="I20" s="391"/>
    </row>
    <row r="21" spans="1:9" s="96" customFormat="1">
      <c r="A21" s="390"/>
      <c r="B21" s="1036" t="s">
        <v>742</v>
      </c>
      <c r="C21" s="1036"/>
      <c r="D21" s="1036"/>
      <c r="E21" s="1036"/>
      <c r="F21" s="1036"/>
      <c r="G21" s="1036"/>
      <c r="H21" s="1036"/>
      <c r="I21" s="391"/>
    </row>
    <row r="22" spans="1:9" s="96" customFormat="1">
      <c r="A22" s="390"/>
      <c r="B22" s="130"/>
      <c r="I22" s="391"/>
    </row>
    <row r="23" spans="1:9" s="480" customFormat="1" ht="26.4">
      <c r="A23" s="739"/>
      <c r="B23" s="719" t="s">
        <v>743</v>
      </c>
      <c r="C23" s="719" t="s">
        <v>472</v>
      </c>
      <c r="D23" s="719" t="s">
        <v>752</v>
      </c>
      <c r="E23" s="719" t="s">
        <v>745</v>
      </c>
      <c r="F23" s="719" t="s">
        <v>960</v>
      </c>
      <c r="G23" s="719" t="s">
        <v>746</v>
      </c>
      <c r="H23" s="719" t="s">
        <v>750</v>
      </c>
      <c r="I23" s="719" t="s">
        <v>580</v>
      </c>
    </row>
    <row r="24" spans="1:9" s="96" customFormat="1">
      <c r="A24" s="390"/>
      <c r="B24" s="720" t="s">
        <v>363</v>
      </c>
      <c r="C24" s="721"/>
      <c r="D24" s="721"/>
      <c r="E24" s="721"/>
      <c r="F24" s="721"/>
      <c r="G24" s="721"/>
      <c r="H24" s="721"/>
      <c r="I24" s="722"/>
    </row>
    <row r="25" spans="1:9" s="96" customFormat="1">
      <c r="A25" s="390"/>
      <c r="B25" s="430" t="s">
        <v>581</v>
      </c>
      <c r="C25" s="430" t="s">
        <v>582</v>
      </c>
      <c r="D25" s="723" t="s">
        <v>749</v>
      </c>
      <c r="E25" s="724">
        <v>2617597041</v>
      </c>
      <c r="F25" s="724">
        <f>+'Cartera Propia'!N11</f>
        <v>2660555753.4000001</v>
      </c>
      <c r="G25" s="724">
        <f>+'Cartera Propia'!G11</f>
        <v>3000000000.4000001</v>
      </c>
      <c r="H25" s="724">
        <f>+'Cartera Propia'!L11</f>
        <v>2660555753.4000001</v>
      </c>
      <c r="I25" s="740">
        <f>+'Cartera Propia'!E11</f>
        <v>45408</v>
      </c>
    </row>
    <row r="26" spans="1:9" s="96" customFormat="1">
      <c r="A26" s="390"/>
      <c r="B26" s="430" t="s">
        <v>581</v>
      </c>
      <c r="C26" s="430" t="s">
        <v>582</v>
      </c>
      <c r="D26" s="723" t="s">
        <v>749</v>
      </c>
      <c r="E26" s="724">
        <v>8710633010</v>
      </c>
      <c r="F26" s="724">
        <f>+'Cartera Propia'!N12</f>
        <v>8729285697</v>
      </c>
      <c r="G26" s="724">
        <f>+'Cartera Propia'!G12</f>
        <v>10000000000</v>
      </c>
      <c r="H26" s="724">
        <f>+'Cartera Propia'!L12</f>
        <v>8729285697</v>
      </c>
      <c r="I26" s="740">
        <f>+'Cartera Propia'!E12</f>
        <v>45471</v>
      </c>
    </row>
    <row r="27" spans="1:9" s="96" customFormat="1">
      <c r="A27" s="390"/>
      <c r="B27" s="430" t="s">
        <v>574</v>
      </c>
      <c r="C27" s="430" t="s">
        <v>583</v>
      </c>
      <c r="D27" s="723" t="s">
        <v>303</v>
      </c>
      <c r="E27" s="725">
        <v>519582.02</v>
      </c>
      <c r="F27" s="724">
        <f>+'Cartera Propia'!N16</f>
        <v>3746796422.3169999</v>
      </c>
      <c r="G27" s="725">
        <f>+'Cartera Propia'!G16</f>
        <v>501000</v>
      </c>
      <c r="H27" s="725">
        <f>+'Cartera Propia'!L16</f>
        <v>511654.73</v>
      </c>
      <c r="I27" s="740">
        <f>+'Cartera Propia'!E16</f>
        <v>45209</v>
      </c>
    </row>
    <row r="28" spans="1:9" s="96" customFormat="1">
      <c r="A28" s="390"/>
      <c r="B28" s="430" t="s">
        <v>574</v>
      </c>
      <c r="C28" s="430" t="s">
        <v>583</v>
      </c>
      <c r="D28" s="723" t="s">
        <v>303</v>
      </c>
      <c r="E28" s="725">
        <v>521870.48</v>
      </c>
      <c r="F28" s="724">
        <f>+'Cartera Propia'!N17</f>
        <v>3758650893.9407997</v>
      </c>
      <c r="G28" s="725">
        <f>+'Cartera Propia'!G17</f>
        <v>501000</v>
      </c>
      <c r="H28" s="725">
        <f>+'Cartera Propia'!L17</f>
        <v>513273.55199999997</v>
      </c>
      <c r="I28" s="740">
        <f>+'Cartera Propia'!E17</f>
        <v>45230</v>
      </c>
    </row>
    <row r="29" spans="1:9" s="96" customFormat="1">
      <c r="A29" s="390"/>
      <c r="B29" s="430" t="s">
        <v>574</v>
      </c>
      <c r="C29" s="430" t="s">
        <v>583</v>
      </c>
      <c r="D29" s="723" t="s">
        <v>303</v>
      </c>
      <c r="E29" s="725">
        <v>521870.48</v>
      </c>
      <c r="F29" s="724">
        <f>+'Cartera Propia'!N18</f>
        <v>3758650879.2949996</v>
      </c>
      <c r="G29" s="725">
        <f>+'Cartera Propia'!G18</f>
        <v>501000</v>
      </c>
      <c r="H29" s="725">
        <f>+'Cartera Propia'!L18</f>
        <v>513273.55</v>
      </c>
      <c r="I29" s="740">
        <f>+'Cartera Propia'!E18</f>
        <v>45230</v>
      </c>
    </row>
    <row r="30" spans="1:9" s="96" customFormat="1">
      <c r="A30" s="390"/>
      <c r="B30" s="430" t="s">
        <v>574</v>
      </c>
      <c r="C30" s="430" t="s">
        <v>583</v>
      </c>
      <c r="D30" s="723" t="s">
        <v>303</v>
      </c>
      <c r="E30" s="725">
        <v>512947.06</v>
      </c>
      <c r="F30" s="724">
        <f>+'Cartera Propia'!N19-1</f>
        <v>3739311070.1033998</v>
      </c>
      <c r="G30" s="725">
        <f>+'Cartera Propia'!G19</f>
        <v>501000</v>
      </c>
      <c r="H30" s="725">
        <f>+'Cartera Propia'!L19</f>
        <v>510632.54599999997</v>
      </c>
      <c r="I30" s="740">
        <f>+'Cartera Propia'!E19</f>
        <v>45243</v>
      </c>
    </row>
    <row r="31" spans="1:9" s="96" customFormat="1">
      <c r="A31" s="390"/>
      <c r="B31" s="430" t="s">
        <v>574</v>
      </c>
      <c r="C31" s="430" t="s">
        <v>583</v>
      </c>
      <c r="D31" s="723" t="s">
        <v>303</v>
      </c>
      <c r="E31" s="725">
        <v>257816.93</v>
      </c>
      <c r="F31" s="724">
        <f>+'Cartera Propia'!N20</f>
        <v>1898526559.4360001</v>
      </c>
      <c r="G31" s="725">
        <f>+'Cartera Propia'!G20</f>
        <v>250000</v>
      </c>
      <c r="H31" s="725">
        <f>+'Cartera Propia'!L20</f>
        <v>259258.84000000003</v>
      </c>
      <c r="I31" s="740">
        <f>+'Cartera Propia'!E20</f>
        <v>45152</v>
      </c>
    </row>
    <row r="32" spans="1:9" s="96" customFormat="1">
      <c r="A32" s="390"/>
      <c r="B32" s="430" t="s">
        <v>574</v>
      </c>
      <c r="C32" s="430" t="s">
        <v>583</v>
      </c>
      <c r="D32" s="723" t="s">
        <v>303</v>
      </c>
      <c r="E32" s="725">
        <v>257816.93</v>
      </c>
      <c r="F32" s="724">
        <f>+'Cartera Propia'!N21</f>
        <v>1898526559.4360001</v>
      </c>
      <c r="G32" s="725">
        <f>+'Cartera Propia'!G21</f>
        <v>250000</v>
      </c>
      <c r="H32" s="725">
        <f>+'Cartera Propia'!L21</f>
        <v>259258.84000000003</v>
      </c>
      <c r="I32" s="740">
        <f>+'Cartera Propia'!E21</f>
        <v>45152</v>
      </c>
    </row>
    <row r="33" spans="1:10" s="96" customFormat="1">
      <c r="A33" s="390"/>
      <c r="B33" s="430" t="s">
        <v>574</v>
      </c>
      <c r="C33" s="430" t="s">
        <v>583</v>
      </c>
      <c r="D33" s="723" t="s">
        <v>303</v>
      </c>
      <c r="E33" s="725">
        <v>257816.93</v>
      </c>
      <c r="F33" s="724">
        <f>+'Cartera Propia'!N22</f>
        <v>1898526530.1443999</v>
      </c>
      <c r="G33" s="725">
        <f>+'Cartera Propia'!G22</f>
        <v>250000</v>
      </c>
      <c r="H33" s="725">
        <f>+'Cartera Propia'!L22</f>
        <v>259258.83600000001</v>
      </c>
      <c r="I33" s="740">
        <f>+'Cartera Propia'!E22</f>
        <v>45152</v>
      </c>
    </row>
    <row r="34" spans="1:10" s="96" customFormat="1">
      <c r="A34" s="390"/>
      <c r="B34" s="430" t="s">
        <v>574</v>
      </c>
      <c r="C34" s="430" t="s">
        <v>583</v>
      </c>
      <c r="D34" s="723" t="s">
        <v>303</v>
      </c>
      <c r="E34" s="725">
        <v>257816.93</v>
      </c>
      <c r="F34" s="724">
        <f>+'Cartera Propia'!N23</f>
        <v>1898526530.1443999</v>
      </c>
      <c r="G34" s="725">
        <f>+'Cartera Propia'!G23</f>
        <v>250000</v>
      </c>
      <c r="H34" s="725">
        <f>+'Cartera Propia'!L23</f>
        <v>259258.83600000001</v>
      </c>
      <c r="I34" s="740">
        <f>+'Cartera Propia'!E23</f>
        <v>45152</v>
      </c>
    </row>
    <row r="35" spans="1:10" s="96" customFormat="1">
      <c r="A35" s="390"/>
      <c r="B35" s="430" t="s">
        <v>574</v>
      </c>
      <c r="C35" s="430" t="s">
        <v>583</v>
      </c>
      <c r="D35" s="723" t="s">
        <v>303</v>
      </c>
      <c r="E35" s="725">
        <v>257816.93</v>
      </c>
      <c r="F35" s="724">
        <f>+'Cartera Propia'!N24</f>
        <v>1898526522.8214998</v>
      </c>
      <c r="G35" s="725">
        <f>+'Cartera Propia'!G24</f>
        <v>250000</v>
      </c>
      <c r="H35" s="725">
        <f>+'Cartera Propia'!L24</f>
        <v>259258.83499999999</v>
      </c>
      <c r="I35" s="740">
        <f>+'Cartera Propia'!E24</f>
        <v>45152</v>
      </c>
    </row>
    <row r="36" spans="1:10" s="96" customFormat="1">
      <c r="A36" s="390"/>
      <c r="B36" s="726" t="s">
        <v>574</v>
      </c>
      <c r="C36" s="726" t="s">
        <v>583</v>
      </c>
      <c r="D36" s="727" t="s">
        <v>303</v>
      </c>
      <c r="E36" s="728">
        <v>257816.93</v>
      </c>
      <c r="F36" s="729">
        <f>+'Cartera Propia'!N25</f>
        <v>1898526522.8214998</v>
      </c>
      <c r="G36" s="728">
        <f>+'Cartera Propia'!G25</f>
        <v>250000</v>
      </c>
      <c r="H36" s="728">
        <f>+'Cartera Propia'!L25</f>
        <v>259258.83499999999</v>
      </c>
      <c r="I36" s="741">
        <f>+'Cartera Propia'!E25</f>
        <v>45152</v>
      </c>
    </row>
    <row r="37" spans="1:10" s="96" customFormat="1">
      <c r="A37" s="390"/>
      <c r="B37" s="438" t="s">
        <v>540</v>
      </c>
      <c r="C37" s="455"/>
      <c r="D37" s="730"/>
      <c r="E37" s="455"/>
      <c r="F37" s="731">
        <v>37784409941</v>
      </c>
      <c r="G37" s="732"/>
      <c r="H37" s="732"/>
      <c r="I37" s="733"/>
      <c r="J37" s="386"/>
    </row>
    <row r="38" spans="1:10" s="96" customFormat="1">
      <c r="A38" s="390"/>
      <c r="B38" s="734" t="s">
        <v>473</v>
      </c>
      <c r="C38" s="735"/>
      <c r="D38" s="736"/>
      <c r="E38" s="735"/>
      <c r="F38" s="737" t="s">
        <v>717</v>
      </c>
      <c r="G38" s="737"/>
      <c r="H38" s="737"/>
      <c r="I38" s="738"/>
      <c r="J38" s="386"/>
    </row>
    <row r="39" spans="1:10" s="96" customFormat="1">
      <c r="A39" s="390"/>
      <c r="B39" s="77"/>
      <c r="I39" s="391"/>
    </row>
    <row r="40" spans="1:10" s="96" customFormat="1">
      <c r="A40" s="390"/>
      <c r="B40" s="77"/>
      <c r="I40" s="391"/>
    </row>
    <row r="41" spans="1:10">
      <c r="A41" s="127"/>
      <c r="B41" s="76" t="s">
        <v>947</v>
      </c>
      <c r="C41" s="77"/>
      <c r="D41" s="77"/>
      <c r="E41" s="77"/>
    </row>
    <row r="42" spans="1:10" ht="7.5" customHeight="1">
      <c r="A42" s="127"/>
      <c r="B42" s="76"/>
      <c r="C42" s="77"/>
      <c r="D42" s="77"/>
      <c r="E42" s="77"/>
    </row>
    <row r="43" spans="1:10">
      <c r="A43" s="127"/>
      <c r="B43" s="347" t="s">
        <v>474</v>
      </c>
      <c r="C43" s="77"/>
      <c r="D43" s="77"/>
      <c r="E43" s="77"/>
    </row>
    <row r="44" spans="1:10">
      <c r="A44" s="127"/>
      <c r="B44" s="77" t="s">
        <v>478</v>
      </c>
      <c r="C44" s="77"/>
      <c r="D44" s="77"/>
      <c r="E44" s="77"/>
    </row>
    <row r="45" spans="1:10" ht="8.25" customHeight="1">
      <c r="A45" s="127"/>
      <c r="B45" s="347"/>
      <c r="C45" s="77"/>
      <c r="D45" s="77"/>
      <c r="E45" s="77"/>
    </row>
    <row r="46" spans="1:10" ht="26.4">
      <c r="A46" s="127"/>
      <c r="B46" s="971" t="s">
        <v>645</v>
      </c>
      <c r="C46" s="971"/>
      <c r="D46" s="943" t="s">
        <v>948</v>
      </c>
      <c r="E46" s="943" t="s">
        <v>949</v>
      </c>
    </row>
    <row r="47" spans="1:10">
      <c r="A47" s="127"/>
      <c r="B47" s="1024" t="s">
        <v>128</v>
      </c>
      <c r="C47" s="1025"/>
      <c r="D47" s="348">
        <f>+Clasificación!G19</f>
        <v>34500000</v>
      </c>
      <c r="E47" s="348">
        <v>0</v>
      </c>
    </row>
    <row r="48" spans="1:10">
      <c r="A48" s="127"/>
      <c r="B48" s="1033" t="s">
        <v>540</v>
      </c>
      <c r="C48" s="1034"/>
      <c r="D48" s="433">
        <f>SUM(D47:D47)</f>
        <v>34500000</v>
      </c>
      <c r="E48" s="433">
        <v>0</v>
      </c>
      <c r="F48" s="434">
        <f>+D48-BG!D21</f>
        <v>0</v>
      </c>
      <c r="G48" s="434"/>
    </row>
    <row r="49" spans="1:9">
      <c r="A49" s="127"/>
      <c r="B49" s="1033" t="s">
        <v>473</v>
      </c>
      <c r="C49" s="1034"/>
      <c r="D49" s="435">
        <v>0</v>
      </c>
      <c r="E49" s="433">
        <v>0</v>
      </c>
      <c r="F49" s="434"/>
    </row>
    <row r="50" spans="1:9">
      <c r="A50" s="127"/>
      <c r="B50" s="77"/>
      <c r="D50" s="436"/>
      <c r="E50" s="77"/>
    </row>
    <row r="51" spans="1:9" ht="6.75" customHeight="1">
      <c r="A51" s="127"/>
      <c r="B51" s="77"/>
      <c r="D51" s="436"/>
      <c r="E51" s="77"/>
    </row>
    <row r="52" spans="1:9">
      <c r="A52" s="127"/>
      <c r="B52" s="1041" t="s">
        <v>475</v>
      </c>
      <c r="C52" s="1041"/>
      <c r="D52" s="436"/>
      <c r="E52" s="77"/>
    </row>
    <row r="53" spans="1:9">
      <c r="A53" s="127"/>
      <c r="B53" s="77" t="s">
        <v>478</v>
      </c>
      <c r="C53" s="77"/>
      <c r="D53" s="77"/>
      <c r="E53" s="77"/>
      <c r="G53" s="427"/>
      <c r="H53" s="427"/>
      <c r="I53" s="427"/>
    </row>
    <row r="54" spans="1:9" ht="9.75" customHeight="1">
      <c r="A54" s="127"/>
      <c r="B54" s="80"/>
      <c r="C54" s="80"/>
      <c r="D54" s="80"/>
      <c r="E54" s="77"/>
      <c r="G54" s="427"/>
      <c r="H54" s="427"/>
      <c r="I54" s="427"/>
    </row>
    <row r="55" spans="1:9" ht="26.4">
      <c r="A55" s="127"/>
      <c r="B55" s="971" t="s">
        <v>645</v>
      </c>
      <c r="C55" s="971"/>
      <c r="D55" s="943" t="s">
        <v>948</v>
      </c>
      <c r="E55" s="943" t="s">
        <v>949</v>
      </c>
    </row>
    <row r="56" spans="1:9">
      <c r="A56" s="127"/>
      <c r="B56" s="1024" t="s">
        <v>679</v>
      </c>
      <c r="C56" s="1025"/>
      <c r="D56" s="348">
        <f>+Clasificación!$G$24</f>
        <v>682779201</v>
      </c>
      <c r="E56" s="348">
        <v>0</v>
      </c>
    </row>
    <row r="57" spans="1:9">
      <c r="A57" s="127"/>
      <c r="B57" s="1024" t="s">
        <v>680</v>
      </c>
      <c r="C57" s="1025"/>
      <c r="D57" s="348">
        <f>+Clasificación!$G$25</f>
        <v>29361973</v>
      </c>
      <c r="E57" s="348">
        <v>0</v>
      </c>
    </row>
    <row r="58" spans="1:9">
      <c r="A58" s="127"/>
      <c r="B58" s="1024" t="s">
        <v>681</v>
      </c>
      <c r="C58" s="1025"/>
      <c r="D58" s="348">
        <f>+Clasificación!$G$26</f>
        <v>9434116</v>
      </c>
      <c r="E58" s="348">
        <v>0</v>
      </c>
    </row>
    <row r="59" spans="1:9">
      <c r="A59" s="127"/>
      <c r="B59" s="1024" t="s">
        <v>682</v>
      </c>
      <c r="C59" s="1025"/>
      <c r="D59" s="348">
        <f>+Clasificación!$G$27</f>
        <v>2651842</v>
      </c>
      <c r="E59" s="348">
        <v>0</v>
      </c>
    </row>
    <row r="60" spans="1:9">
      <c r="A60" s="127"/>
      <c r="B60" s="1033" t="s">
        <v>540</v>
      </c>
      <c r="C60" s="1034"/>
      <c r="D60" s="433">
        <f>SUM(D56:D59)</f>
        <v>724227132</v>
      </c>
      <c r="E60" s="433">
        <v>0</v>
      </c>
      <c r="F60" s="434">
        <f>+D60-BG!D22</f>
        <v>0</v>
      </c>
      <c r="G60" s="434"/>
    </row>
    <row r="61" spans="1:9">
      <c r="A61" s="127"/>
      <c r="B61" s="1033" t="s">
        <v>473</v>
      </c>
      <c r="C61" s="1034"/>
      <c r="D61" s="435">
        <v>0</v>
      </c>
      <c r="E61" s="433">
        <v>0</v>
      </c>
      <c r="F61" s="434"/>
    </row>
    <row r="62" spans="1:9" ht="9.75" customHeight="1">
      <c r="A62" s="127"/>
      <c r="B62" s="80"/>
      <c r="C62" s="80"/>
      <c r="D62" s="80"/>
      <c r="E62" s="77"/>
      <c r="G62" s="427"/>
      <c r="H62" s="427"/>
      <c r="I62" s="427"/>
    </row>
    <row r="63" spans="1:9" ht="9.75" customHeight="1">
      <c r="A63" s="127"/>
      <c r="B63" s="80"/>
      <c r="C63" s="80"/>
      <c r="D63" s="80"/>
      <c r="E63" s="77"/>
      <c r="G63" s="427"/>
      <c r="H63" s="427"/>
      <c r="I63" s="427"/>
    </row>
    <row r="64" spans="1:9">
      <c r="A64" s="127"/>
      <c r="B64" s="394" t="s">
        <v>476</v>
      </c>
      <c r="D64" s="349"/>
      <c r="E64" s="77"/>
      <c r="G64" s="239"/>
      <c r="H64" s="239"/>
      <c r="I64" s="239"/>
    </row>
    <row r="65" spans="1:8">
      <c r="A65" s="127"/>
      <c r="B65" s="1011" t="s">
        <v>950</v>
      </c>
      <c r="C65" s="1011"/>
      <c r="D65" s="1011"/>
      <c r="E65" s="77"/>
    </row>
    <row r="66" spans="1:8">
      <c r="A66" s="127"/>
      <c r="B66" s="350"/>
      <c r="D66" s="349"/>
      <c r="E66" s="77"/>
    </row>
    <row r="67" spans="1:8">
      <c r="A67" s="127"/>
      <c r="B67" s="350"/>
      <c r="D67" s="349"/>
      <c r="E67" s="77"/>
    </row>
    <row r="68" spans="1:8">
      <c r="A68" s="127"/>
      <c r="B68" s="202" t="s">
        <v>477</v>
      </c>
    </row>
    <row r="69" spans="1:8">
      <c r="A69" s="127"/>
      <c r="B69" s="1011" t="s">
        <v>753</v>
      </c>
      <c r="C69" s="1011"/>
      <c r="D69" s="1011"/>
    </row>
    <row r="70" spans="1:8">
      <c r="A70" s="127"/>
      <c r="B70" s="351"/>
    </row>
    <row r="71" spans="1:8">
      <c r="A71" s="127"/>
      <c r="B71" s="351"/>
    </row>
    <row r="72" spans="1:8">
      <c r="A72" s="127"/>
      <c r="B72" s="74" t="s">
        <v>951</v>
      </c>
    </row>
    <row r="73" spans="1:8">
      <c r="A73" s="127"/>
      <c r="B73" s="1011" t="s">
        <v>478</v>
      </c>
      <c r="C73" s="1011"/>
      <c r="D73" s="1011"/>
    </row>
    <row r="74" spans="1:8">
      <c r="A74" s="127"/>
      <c r="B74" s="351"/>
    </row>
    <row r="75" spans="1:8" ht="26.4">
      <c r="A75" s="127"/>
      <c r="B75" s="382" t="s">
        <v>645</v>
      </c>
      <c r="C75" s="88" t="s">
        <v>952</v>
      </c>
      <c r="D75" s="88" t="s">
        <v>953</v>
      </c>
      <c r="E75" s="88" t="s">
        <v>954</v>
      </c>
      <c r="F75" s="88" t="s">
        <v>955</v>
      </c>
      <c r="G75" s="395"/>
    </row>
    <row r="76" spans="1:8">
      <c r="A76" s="127"/>
      <c r="B76" s="330" t="s">
        <v>145</v>
      </c>
      <c r="C76" s="353">
        <f>+F78</f>
        <v>151249487</v>
      </c>
      <c r="D76" s="353">
        <v>87595449</v>
      </c>
      <c r="E76" s="437">
        <v>-81543139</v>
      </c>
      <c r="F76" s="353">
        <f>+SUM(C76:E76)</f>
        <v>157301797</v>
      </c>
      <c r="H76" s="434"/>
    </row>
    <row r="77" spans="1:8">
      <c r="A77" s="127"/>
      <c r="B77" s="438" t="s">
        <v>540</v>
      </c>
      <c r="C77" s="440">
        <f>SUM(C76:C76)</f>
        <v>151249487</v>
      </c>
      <c r="D77" s="440">
        <f>SUM(D76:D76)</f>
        <v>87595449</v>
      </c>
      <c r="E77" s="440">
        <f>SUM(E76:E76)</f>
        <v>-81543139</v>
      </c>
      <c r="F77" s="440">
        <f>SUM(F76:F76)</f>
        <v>157301797</v>
      </c>
      <c r="G77" s="434">
        <f>+F77-BG!D30</f>
        <v>0</v>
      </c>
      <c r="H77" s="434"/>
    </row>
    <row r="78" spans="1:8">
      <c r="A78" s="127"/>
      <c r="B78" s="438" t="s">
        <v>473</v>
      </c>
      <c r="C78" s="439">
        <v>0</v>
      </c>
      <c r="D78" s="439">
        <v>170155673</v>
      </c>
      <c r="E78" s="440">
        <v>-18906186</v>
      </c>
      <c r="F78" s="441">
        <v>151249487</v>
      </c>
      <c r="G78" s="434">
        <f>+F78-BG!E30</f>
        <v>0</v>
      </c>
    </row>
    <row r="79" spans="1:8">
      <c r="A79" s="127"/>
      <c r="B79" s="396"/>
      <c r="C79" s="442"/>
      <c r="D79" s="396"/>
    </row>
    <row r="80" spans="1:8">
      <c r="A80" s="127"/>
      <c r="B80" s="396"/>
      <c r="C80" s="442"/>
      <c r="D80" s="396"/>
    </row>
    <row r="81" spans="1:6">
      <c r="A81" s="127"/>
      <c r="B81" s="74" t="s">
        <v>673</v>
      </c>
    </row>
    <row r="82" spans="1:6">
      <c r="A82" s="127"/>
      <c r="B82" s="1011" t="s">
        <v>754</v>
      </c>
      <c r="C82" s="1011"/>
      <c r="D82" s="1011"/>
    </row>
    <row r="83" spans="1:6">
      <c r="A83" s="127"/>
      <c r="B83" s="396"/>
      <c r="C83" s="397"/>
      <c r="D83" s="396"/>
    </row>
    <row r="84" spans="1:6">
      <c r="A84" s="127"/>
      <c r="B84" s="396"/>
      <c r="C84" s="397"/>
      <c r="D84" s="396"/>
    </row>
    <row r="85" spans="1:6">
      <c r="A85" s="127"/>
      <c r="B85" s="74" t="s">
        <v>479</v>
      </c>
      <c r="D85" s="398"/>
      <c r="F85" s="399"/>
    </row>
    <row r="86" spans="1:6" ht="12.45" customHeight="1">
      <c r="A86" s="127"/>
      <c r="B86" s="80" t="s">
        <v>480</v>
      </c>
      <c r="D86" s="398"/>
    </row>
    <row r="87" spans="1:6" ht="12.45" customHeight="1">
      <c r="A87" s="127"/>
      <c r="B87" s="351"/>
      <c r="D87" s="398"/>
    </row>
    <row r="88" spans="1:6" ht="26.4">
      <c r="A88" s="127"/>
      <c r="B88" s="382" t="s">
        <v>645</v>
      </c>
      <c r="C88" s="963" t="s">
        <v>956</v>
      </c>
      <c r="D88" s="963" t="s">
        <v>957</v>
      </c>
    </row>
    <row r="89" spans="1:6">
      <c r="A89" s="127"/>
      <c r="B89" s="430" t="s">
        <v>133</v>
      </c>
      <c r="C89" s="353">
        <f>+Clasificación!G32</f>
        <v>321130994</v>
      </c>
      <c r="D89" s="443">
        <v>0</v>
      </c>
    </row>
    <row r="90" spans="1:6">
      <c r="A90" s="127"/>
      <c r="B90" s="430" t="s">
        <v>614</v>
      </c>
      <c r="C90" s="353">
        <f>+Clasificación!G38</f>
        <v>3343021</v>
      </c>
      <c r="D90" s="443">
        <v>0</v>
      </c>
    </row>
    <row r="91" spans="1:6">
      <c r="A91" s="127"/>
      <c r="B91" s="430" t="s">
        <v>481</v>
      </c>
      <c r="C91" s="353">
        <f>+Clasificación!G64</f>
        <v>708643</v>
      </c>
      <c r="D91" s="443">
        <v>0</v>
      </c>
    </row>
    <row r="92" spans="1:6">
      <c r="A92" s="127"/>
      <c r="B92" s="430" t="s">
        <v>139</v>
      </c>
      <c r="C92" s="353">
        <f>+Clasificación!G65</f>
        <v>37743468</v>
      </c>
      <c r="D92" s="443">
        <v>0</v>
      </c>
    </row>
    <row r="93" spans="1:6">
      <c r="A93" s="127"/>
      <c r="B93" s="428" t="s">
        <v>540</v>
      </c>
      <c r="C93" s="439">
        <f>+SUM(C89:C92)</f>
        <v>362926126</v>
      </c>
      <c r="D93" s="439">
        <f>+SUM(D89:D89)</f>
        <v>0</v>
      </c>
      <c r="E93" s="434"/>
    </row>
    <row r="94" spans="1:6">
      <c r="A94" s="127"/>
      <c r="B94" s="428" t="s">
        <v>473</v>
      </c>
      <c r="C94" s="444">
        <v>52789235</v>
      </c>
      <c r="D94" s="444">
        <v>0</v>
      </c>
      <c r="E94" s="434"/>
      <c r="F94" s="434"/>
    </row>
    <row r="95" spans="1:6">
      <c r="A95" s="127"/>
      <c r="B95" s="202"/>
      <c r="D95" s="398"/>
    </row>
    <row r="96" spans="1:6">
      <c r="A96" s="127"/>
      <c r="B96" s="202"/>
      <c r="D96" s="398"/>
    </row>
    <row r="97" spans="1:5">
      <c r="A97" s="127"/>
      <c r="B97" s="74" t="s">
        <v>482</v>
      </c>
      <c r="D97" s="398"/>
    </row>
    <row r="98" spans="1:5">
      <c r="A98" s="127"/>
      <c r="B98" s="130" t="s">
        <v>755</v>
      </c>
      <c r="D98" s="398"/>
    </row>
    <row r="99" spans="1:5">
      <c r="A99" s="127"/>
      <c r="B99" s="202"/>
      <c r="D99" s="398"/>
    </row>
    <row r="100" spans="1:5">
      <c r="A100" s="127"/>
      <c r="B100" s="202"/>
      <c r="D100" s="398"/>
    </row>
    <row r="101" spans="1:5">
      <c r="A101" s="127"/>
      <c r="B101" s="202" t="s">
        <v>961</v>
      </c>
      <c r="D101" s="398"/>
    </row>
    <row r="102" spans="1:5">
      <c r="A102" s="127"/>
      <c r="B102" s="130" t="s">
        <v>756</v>
      </c>
      <c r="D102" s="398"/>
    </row>
    <row r="103" spans="1:5">
      <c r="A103" s="127"/>
      <c r="B103" s="202"/>
      <c r="D103" s="398"/>
    </row>
    <row r="104" spans="1:5">
      <c r="A104" s="127"/>
      <c r="B104" s="202"/>
      <c r="D104" s="398"/>
    </row>
    <row r="105" spans="1:5">
      <c r="A105" s="127"/>
      <c r="B105" s="202" t="s">
        <v>962</v>
      </c>
      <c r="D105" s="398"/>
    </row>
    <row r="106" spans="1:5">
      <c r="A106" s="127"/>
      <c r="B106" s="1011" t="s">
        <v>478</v>
      </c>
      <c r="C106" s="1011"/>
      <c r="D106" s="1011"/>
    </row>
    <row r="107" spans="1:5">
      <c r="A107" s="127"/>
      <c r="B107" s="80"/>
      <c r="C107" s="80"/>
      <c r="D107" s="80"/>
    </row>
    <row r="108" spans="1:5" ht="26.4">
      <c r="A108" s="127"/>
      <c r="B108" s="382" t="s">
        <v>645</v>
      </c>
      <c r="C108" s="963" t="s">
        <v>948</v>
      </c>
      <c r="D108" s="963" t="s">
        <v>949</v>
      </c>
    </row>
    <row r="109" spans="1:5">
      <c r="A109" s="127"/>
      <c r="B109" s="430" t="s">
        <v>483</v>
      </c>
      <c r="C109" s="353">
        <f>+Clasificación!G83</f>
        <v>1174500</v>
      </c>
      <c r="D109" s="443">
        <v>0</v>
      </c>
    </row>
    <row r="110" spans="1:5">
      <c r="A110" s="127"/>
      <c r="B110" s="430" t="s">
        <v>558</v>
      </c>
      <c r="C110" s="353">
        <f>+Clasificación!G90</f>
        <v>39996</v>
      </c>
      <c r="D110" s="443"/>
    </row>
    <row r="111" spans="1:5">
      <c r="A111" s="127"/>
      <c r="B111" s="430" t="s">
        <v>484</v>
      </c>
      <c r="C111" s="353">
        <f>+Clasificación!G84+Clasificación!G86</f>
        <v>329227343</v>
      </c>
      <c r="D111" s="443">
        <v>0</v>
      </c>
    </row>
    <row r="112" spans="1:5">
      <c r="A112" s="127"/>
      <c r="B112" s="428" t="s">
        <v>540</v>
      </c>
      <c r="C112" s="439">
        <f>+SUM(C109:C111)</f>
        <v>330441839</v>
      </c>
      <c r="D112" s="439">
        <f>+SUM(D109:D111)</f>
        <v>0</v>
      </c>
      <c r="E112" s="434">
        <f>+C112-BG!H14</f>
        <v>0</v>
      </c>
    </row>
    <row r="113" spans="1:6">
      <c r="A113" s="127"/>
      <c r="B113" s="428" t="s">
        <v>473</v>
      </c>
      <c r="C113" s="444">
        <v>0</v>
      </c>
      <c r="D113" s="444">
        <v>0</v>
      </c>
      <c r="E113" s="434">
        <v>0</v>
      </c>
    </row>
    <row r="114" spans="1:6">
      <c r="A114" s="434"/>
      <c r="B114" s="434"/>
      <c r="C114" s="434"/>
      <c r="D114" s="434"/>
      <c r="E114" s="434"/>
    </row>
    <row r="115" spans="1:6">
      <c r="A115" s="127"/>
      <c r="C115" s="445"/>
      <c r="D115" s="398"/>
    </row>
    <row r="116" spans="1:6">
      <c r="A116" s="127"/>
      <c r="B116" s="74" t="s">
        <v>485</v>
      </c>
      <c r="C116" s="77"/>
      <c r="D116" s="77"/>
    </row>
    <row r="117" spans="1:6">
      <c r="A117" s="127"/>
      <c r="B117" s="130" t="s">
        <v>478</v>
      </c>
      <c r="C117" s="77"/>
      <c r="D117" s="77"/>
    </row>
    <row r="118" spans="1:6">
      <c r="A118" s="127"/>
      <c r="B118" s="74"/>
      <c r="C118" s="77"/>
      <c r="D118" s="77"/>
    </row>
    <row r="119" spans="1:6" ht="26.4">
      <c r="A119" s="127"/>
      <c r="B119" s="382" t="s">
        <v>645</v>
      </c>
      <c r="C119" s="963" t="s">
        <v>956</v>
      </c>
      <c r="D119" s="963" t="s">
        <v>957</v>
      </c>
    </row>
    <row r="120" spans="1:6">
      <c r="A120" s="127"/>
      <c r="B120" s="446" t="s">
        <v>158</v>
      </c>
      <c r="C120" s="361">
        <f>+Clasificación!G102</f>
        <v>26322673</v>
      </c>
      <c r="D120" s="353">
        <v>0</v>
      </c>
    </row>
    <row r="121" spans="1:6">
      <c r="A121" s="127"/>
      <c r="B121" s="446" t="s">
        <v>160</v>
      </c>
      <c r="C121" s="361">
        <f>+Clasificación!G104</f>
        <v>333667386</v>
      </c>
      <c r="D121" s="353">
        <v>0</v>
      </c>
    </row>
    <row r="122" spans="1:6">
      <c r="A122" s="127"/>
      <c r="B122" s="446" t="s">
        <v>161</v>
      </c>
      <c r="C122" s="361">
        <f>+Clasificación!G105</f>
        <v>14755437</v>
      </c>
      <c r="D122" s="353">
        <v>0</v>
      </c>
    </row>
    <row r="123" spans="1:6">
      <c r="A123" s="127"/>
      <c r="B123" s="428" t="s">
        <v>540</v>
      </c>
      <c r="C123" s="447">
        <f>SUM(C120:C122)</f>
        <v>374745496</v>
      </c>
      <c r="D123" s="353">
        <v>0</v>
      </c>
      <c r="E123" s="434">
        <f>+C123-BG!H15</f>
        <v>0</v>
      </c>
      <c r="F123" s="434"/>
    </row>
    <row r="124" spans="1:6">
      <c r="A124" s="127"/>
      <c r="B124" s="428" t="s">
        <v>473</v>
      </c>
      <c r="C124" s="433">
        <v>64556375</v>
      </c>
      <c r="D124" s="433">
        <v>0</v>
      </c>
      <c r="E124" s="434">
        <f>+C124-BG!I15</f>
        <v>0</v>
      </c>
    </row>
    <row r="125" spans="1:6">
      <c r="A125" s="127"/>
      <c r="B125" s="202"/>
      <c r="D125" s="398"/>
    </row>
    <row r="126" spans="1:6">
      <c r="A126" s="127"/>
      <c r="B126" s="202"/>
      <c r="D126" s="398"/>
    </row>
    <row r="127" spans="1:6">
      <c r="A127" s="127"/>
      <c r="B127" s="76" t="s">
        <v>486</v>
      </c>
    </row>
    <row r="128" spans="1:6">
      <c r="A128" s="127"/>
      <c r="B128" s="80" t="s">
        <v>487</v>
      </c>
    </row>
    <row r="129" spans="1:10">
      <c r="A129" s="127"/>
      <c r="B129" s="202"/>
    </row>
    <row r="130" spans="1:10">
      <c r="A130" s="127"/>
      <c r="B130" s="971" t="s">
        <v>657</v>
      </c>
      <c r="C130" s="971" t="s">
        <v>658</v>
      </c>
      <c r="D130" s="971" t="s">
        <v>659</v>
      </c>
      <c r="E130" s="1039" t="s">
        <v>958</v>
      </c>
      <c r="F130" s="1039" t="s">
        <v>959</v>
      </c>
    </row>
    <row r="131" spans="1:10">
      <c r="A131" s="127"/>
      <c r="B131" s="971"/>
      <c r="C131" s="971"/>
      <c r="D131" s="971"/>
      <c r="E131" s="1040"/>
      <c r="F131" s="1040"/>
    </row>
    <row r="132" spans="1:10" ht="24" customHeight="1">
      <c r="A132" s="127"/>
      <c r="B132" s="1026" t="s">
        <v>116</v>
      </c>
      <c r="C132" s="1027"/>
      <c r="D132" s="1027"/>
      <c r="E132" s="1027"/>
      <c r="F132" s="1028"/>
      <c r="G132" s="450"/>
    </row>
    <row r="133" spans="1:10" ht="26.25" customHeight="1">
      <c r="A133" s="127"/>
      <c r="B133" s="352" t="s">
        <v>100</v>
      </c>
      <c r="C133" s="449" t="s">
        <v>712</v>
      </c>
      <c r="D133" s="449" t="s">
        <v>684</v>
      </c>
      <c r="E133" s="429">
        <f>+C17</f>
        <v>2723251846</v>
      </c>
      <c r="F133" s="346">
        <v>8311710435</v>
      </c>
      <c r="G133" s="450"/>
    </row>
    <row r="134" spans="1:10" ht="39.6">
      <c r="A134" s="127"/>
      <c r="B134" s="352" t="s">
        <v>488</v>
      </c>
      <c r="C134" s="449" t="s">
        <v>713</v>
      </c>
      <c r="D134" s="449" t="s">
        <v>489</v>
      </c>
      <c r="E134" s="429">
        <f>+Clasificación!G24</f>
        <v>682779201</v>
      </c>
      <c r="F134" s="353">
        <v>0</v>
      </c>
      <c r="G134" s="1037"/>
      <c r="H134" s="1038"/>
      <c r="I134" s="1038"/>
      <c r="J134" s="1038"/>
    </row>
    <row r="135" spans="1:10" ht="39.6">
      <c r="A135" s="127"/>
      <c r="B135" s="352" t="s">
        <v>493</v>
      </c>
      <c r="C135" s="449" t="s">
        <v>713</v>
      </c>
      <c r="D135" s="449" t="s">
        <v>489</v>
      </c>
      <c r="E135" s="429">
        <f>+Clasificación!G25</f>
        <v>29361973</v>
      </c>
      <c r="F135" s="353">
        <v>0</v>
      </c>
      <c r="G135" s="1037"/>
      <c r="H135" s="1038"/>
      <c r="I135" s="1038"/>
      <c r="J135" s="1038"/>
    </row>
    <row r="136" spans="1:10" ht="39.6">
      <c r="A136" s="127"/>
      <c r="B136" s="352" t="s">
        <v>616</v>
      </c>
      <c r="C136" s="449" t="s">
        <v>713</v>
      </c>
      <c r="D136" s="449" t="s">
        <v>489</v>
      </c>
      <c r="E136" s="429">
        <f>+Clasificación!G26</f>
        <v>9434116</v>
      </c>
      <c r="F136" s="353">
        <v>0</v>
      </c>
      <c r="G136" s="1037"/>
      <c r="H136" s="1038"/>
      <c r="I136" s="1038"/>
      <c r="J136" s="1038"/>
    </row>
    <row r="137" spans="1:10" ht="39.6">
      <c r="A137" s="127"/>
      <c r="B137" s="352" t="s">
        <v>617</v>
      </c>
      <c r="C137" s="449" t="s">
        <v>713</v>
      </c>
      <c r="D137" s="449" t="s">
        <v>489</v>
      </c>
      <c r="E137" s="429">
        <f>+Clasificación!G27</f>
        <v>2651842</v>
      </c>
      <c r="F137" s="353">
        <v>0</v>
      </c>
      <c r="G137" s="1037"/>
      <c r="H137" s="1038"/>
      <c r="I137" s="1038"/>
      <c r="J137" s="1038"/>
    </row>
    <row r="138" spans="1:10" ht="26.4">
      <c r="A138" s="127"/>
      <c r="B138" s="352" t="s">
        <v>583</v>
      </c>
      <c r="C138" s="449" t="s">
        <v>674</v>
      </c>
      <c r="D138" s="449" t="s">
        <v>683</v>
      </c>
      <c r="E138" s="429">
        <f>SUM(F27:F36)</f>
        <v>26394568490.459999</v>
      </c>
      <c r="F138" s="353">
        <v>0</v>
      </c>
      <c r="G138" s="450"/>
    </row>
    <row r="139" spans="1:10" ht="15" customHeight="1">
      <c r="A139" s="127"/>
      <c r="B139" s="451" t="s">
        <v>490</v>
      </c>
      <c r="C139" s="452"/>
      <c r="D139" s="453"/>
      <c r="E139" s="439">
        <f>SUM(E133:E138)</f>
        <v>29842047468.459999</v>
      </c>
      <c r="F139" s="439">
        <f>SUM(F133:F138)</f>
        <v>8311710435</v>
      </c>
      <c r="G139" s="450"/>
    </row>
    <row r="140" spans="1:10" ht="24" customHeight="1">
      <c r="A140" s="127"/>
      <c r="B140" s="1026" t="s">
        <v>146</v>
      </c>
      <c r="C140" s="1027"/>
      <c r="D140" s="1027"/>
      <c r="E140" s="1027"/>
      <c r="F140" s="1028"/>
      <c r="G140" s="450"/>
    </row>
    <row r="141" spans="1:10" ht="26.25" customHeight="1">
      <c r="A141" s="127"/>
      <c r="B141" s="352" t="s">
        <v>100</v>
      </c>
      <c r="C141" s="449" t="s">
        <v>712</v>
      </c>
      <c r="D141" s="449" t="s">
        <v>619</v>
      </c>
      <c r="E141" s="429">
        <f>+Clasificación!G83</f>
        <v>1174500</v>
      </c>
      <c r="F141" s="353">
        <v>0</v>
      </c>
      <c r="G141" s="450"/>
    </row>
    <row r="142" spans="1:10" ht="26.4">
      <c r="A142" s="127"/>
      <c r="B142" s="352" t="s">
        <v>100</v>
      </c>
      <c r="C142" s="449" t="s">
        <v>712</v>
      </c>
      <c r="D142" s="449" t="s">
        <v>615</v>
      </c>
      <c r="E142" s="353">
        <f>+Clasificación!G90</f>
        <v>39996</v>
      </c>
      <c r="F142" s="353">
        <v>0</v>
      </c>
      <c r="G142" s="450"/>
    </row>
    <row r="143" spans="1:10" ht="39.6">
      <c r="A143" s="127"/>
      <c r="B143" s="352" t="s">
        <v>74</v>
      </c>
      <c r="C143" s="449" t="s">
        <v>712</v>
      </c>
      <c r="D143" s="449" t="s">
        <v>618</v>
      </c>
      <c r="E143" s="353">
        <f>+Clasificación!G84+Clasificación!G86</f>
        <v>329227343</v>
      </c>
      <c r="F143" s="353">
        <v>0</v>
      </c>
      <c r="G143" s="450"/>
    </row>
    <row r="144" spans="1:10" ht="26.4">
      <c r="A144" s="127"/>
      <c r="B144" s="430" t="s">
        <v>624</v>
      </c>
      <c r="C144" s="449" t="s">
        <v>757</v>
      </c>
      <c r="D144" s="449" t="s">
        <v>623</v>
      </c>
      <c r="E144" s="353">
        <v>229015385</v>
      </c>
      <c r="F144" s="353">
        <v>7875000</v>
      </c>
      <c r="G144" s="450"/>
    </row>
    <row r="145" spans="1:10" ht="15" customHeight="1">
      <c r="A145" s="127"/>
      <c r="B145" s="451" t="s">
        <v>491</v>
      </c>
      <c r="C145" s="452"/>
      <c r="D145" s="453"/>
      <c r="E145" s="439">
        <f>SUM(E141:E144)</f>
        <v>559457224</v>
      </c>
      <c r="F145" s="439">
        <f>+SUM(F141:F144)</f>
        <v>7875000</v>
      </c>
      <c r="G145" s="450"/>
    </row>
    <row r="146" spans="1:10">
      <c r="A146" s="127"/>
      <c r="B146" s="354"/>
      <c r="C146" s="354"/>
      <c r="D146" s="354"/>
    </row>
    <row r="147" spans="1:10">
      <c r="A147" s="127"/>
      <c r="B147" s="354"/>
      <c r="C147" s="354"/>
      <c r="D147" s="354"/>
    </row>
    <row r="148" spans="1:10">
      <c r="A148" s="127"/>
      <c r="B148" s="83" t="s">
        <v>963</v>
      </c>
      <c r="C148" s="83"/>
      <c r="D148" s="83"/>
      <c r="E148" s="83"/>
      <c r="F148" s="83"/>
    </row>
    <row r="149" spans="1:10">
      <c r="A149" s="127"/>
      <c r="B149" s="85" t="s">
        <v>620</v>
      </c>
      <c r="C149" s="354"/>
      <c r="D149" s="354"/>
    </row>
    <row r="150" spans="1:10" s="401" customFormat="1">
      <c r="A150" s="400"/>
      <c r="B150" s="355"/>
      <c r="C150" s="355"/>
      <c r="D150" s="356"/>
      <c r="E150" s="355"/>
      <c r="F150" s="355"/>
      <c r="G150" s="402"/>
      <c r="I150" s="403"/>
    </row>
    <row r="151" spans="1:10" s="401" customFormat="1" ht="15.6" customHeight="1">
      <c r="A151" s="400"/>
      <c r="B151" s="1020" t="s">
        <v>660</v>
      </c>
      <c r="C151" s="1029" t="s">
        <v>645</v>
      </c>
      <c r="D151" s="1030"/>
      <c r="E151" s="1020" t="s">
        <v>661</v>
      </c>
      <c r="F151" s="1020" t="s">
        <v>662</v>
      </c>
      <c r="G151" s="357"/>
      <c r="H151" s="402"/>
      <c r="I151" s="402"/>
      <c r="J151" s="404"/>
    </row>
    <row r="152" spans="1:10" s="401" customFormat="1">
      <c r="A152" s="400"/>
      <c r="B152" s="1021"/>
      <c r="C152" s="1031"/>
      <c r="D152" s="1032"/>
      <c r="E152" s="1021"/>
      <c r="F152" s="1021"/>
      <c r="G152" s="357"/>
      <c r="H152" s="402"/>
      <c r="I152" s="402"/>
      <c r="J152" s="404"/>
    </row>
    <row r="153" spans="1:10" ht="18" customHeight="1">
      <c r="A153" s="127"/>
      <c r="B153" s="1026" t="s">
        <v>174</v>
      </c>
      <c r="C153" s="1027"/>
      <c r="D153" s="1027"/>
      <c r="E153" s="1027"/>
      <c r="F153" s="1028"/>
      <c r="G153" s="454"/>
      <c r="H153" s="396"/>
      <c r="I153" s="396"/>
      <c r="J153" s="405"/>
    </row>
    <row r="154" spans="1:10" ht="15.6" customHeight="1">
      <c r="A154" s="127"/>
      <c r="B154" s="430" t="s">
        <v>488</v>
      </c>
      <c r="C154" s="1047" t="s">
        <v>492</v>
      </c>
      <c r="D154" s="1048"/>
      <c r="E154" s="358">
        <f>+Clasificación!G144</f>
        <v>3165510354</v>
      </c>
      <c r="F154" s="359">
        <v>0</v>
      </c>
      <c r="G154" s="406"/>
      <c r="H154" s="396"/>
      <c r="I154" s="130"/>
      <c r="J154" s="405"/>
    </row>
    <row r="155" spans="1:10" ht="15.6" customHeight="1">
      <c r="A155" s="127"/>
      <c r="B155" s="430" t="s">
        <v>493</v>
      </c>
      <c r="C155" s="1047" t="s">
        <v>492</v>
      </c>
      <c r="D155" s="1048"/>
      <c r="E155" s="358">
        <f>+Clasificación!G145</f>
        <v>236560588</v>
      </c>
      <c r="F155" s="359">
        <v>0</v>
      </c>
      <c r="G155" s="406"/>
      <c r="H155" s="396"/>
      <c r="I155" s="130"/>
      <c r="J155" s="405"/>
    </row>
    <row r="156" spans="1:10" ht="15.6" customHeight="1">
      <c r="A156" s="127"/>
      <c r="B156" s="430" t="s">
        <v>616</v>
      </c>
      <c r="C156" s="1047" t="s">
        <v>492</v>
      </c>
      <c r="D156" s="1048"/>
      <c r="E156" s="358">
        <f>+Clasificación!G146</f>
        <v>9434081</v>
      </c>
      <c r="F156" s="359">
        <v>0</v>
      </c>
      <c r="G156" s="406"/>
      <c r="H156" s="396"/>
      <c r="I156" s="130"/>
      <c r="J156" s="405"/>
    </row>
    <row r="157" spans="1:10" ht="15.6" customHeight="1">
      <c r="A157" s="127"/>
      <c r="B157" s="430" t="s">
        <v>617</v>
      </c>
      <c r="C157" s="1047" t="s">
        <v>492</v>
      </c>
      <c r="D157" s="1048"/>
      <c r="E157" s="358">
        <f>+Clasificación!G147</f>
        <v>2648021</v>
      </c>
      <c r="F157" s="359">
        <v>0</v>
      </c>
      <c r="G157" s="406"/>
      <c r="H157" s="396"/>
      <c r="I157" s="130"/>
      <c r="J157" s="405"/>
    </row>
    <row r="158" spans="1:10" ht="15.6" customHeight="1">
      <c r="A158" s="127"/>
      <c r="B158" s="430" t="s">
        <v>100</v>
      </c>
      <c r="C158" s="1042" t="s">
        <v>897</v>
      </c>
      <c r="D158" s="1043"/>
      <c r="E158" s="358">
        <f>+Clasificación!G157</f>
        <v>456763728</v>
      </c>
      <c r="F158" s="359">
        <v>0</v>
      </c>
      <c r="G158" s="406"/>
      <c r="H158" s="396"/>
      <c r="I158" s="130"/>
      <c r="J158" s="405"/>
    </row>
    <row r="159" spans="1:10" ht="15.6" customHeight="1">
      <c r="A159" s="127"/>
      <c r="B159" s="430" t="s">
        <v>100</v>
      </c>
      <c r="C159" s="1047" t="s">
        <v>685</v>
      </c>
      <c r="D159" s="1048"/>
      <c r="E159" s="358">
        <f>+'BG 12.2022'!C142</f>
        <v>22284888</v>
      </c>
      <c r="F159" s="359">
        <f>+Clasificación!K164</f>
        <v>95062</v>
      </c>
      <c r="G159" s="406"/>
      <c r="H159" s="396"/>
      <c r="I159" s="130"/>
      <c r="J159" s="405"/>
    </row>
    <row r="160" spans="1:10" ht="21" customHeight="1">
      <c r="A160" s="127"/>
      <c r="B160" s="1033" t="s">
        <v>675</v>
      </c>
      <c r="C160" s="1049"/>
      <c r="D160" s="1034"/>
      <c r="E160" s="660">
        <f>+SUM(E154:E159)</f>
        <v>3893201660</v>
      </c>
      <c r="F160" s="661">
        <f>+SUM(F154:F159)</f>
        <v>95062</v>
      </c>
      <c r="G160" s="406"/>
      <c r="H160" s="396"/>
      <c r="I160" s="130"/>
      <c r="J160" s="405"/>
    </row>
    <row r="161" spans="1:10" ht="7.5" customHeight="1">
      <c r="A161" s="127"/>
      <c r="B161" s="438"/>
      <c r="C161" s="455"/>
      <c r="D161" s="455"/>
      <c r="E161" s="662"/>
      <c r="F161" s="663"/>
      <c r="G161" s="406"/>
      <c r="H161" s="396"/>
      <c r="I161" s="130"/>
      <c r="J161" s="405"/>
    </row>
    <row r="162" spans="1:10" ht="15.6" customHeight="1">
      <c r="A162" s="127"/>
      <c r="B162" s="430" t="s">
        <v>583</v>
      </c>
      <c r="C162" s="1042" t="s">
        <v>182</v>
      </c>
      <c r="D162" s="1043"/>
      <c r="E162" s="358">
        <f>37670.01*7322.9</f>
        <v>275853716.22899997</v>
      </c>
      <c r="F162" s="359">
        <v>0</v>
      </c>
      <c r="G162" s="406"/>
      <c r="H162" s="396"/>
      <c r="I162" s="130"/>
      <c r="J162" s="405"/>
    </row>
    <row r="163" spans="1:10" ht="21" customHeight="1">
      <c r="A163" s="127"/>
      <c r="B163" s="1033" t="s">
        <v>676</v>
      </c>
      <c r="C163" s="1049"/>
      <c r="D163" s="1034"/>
      <c r="E163" s="660">
        <f>SUM(E162)</f>
        <v>275853716.22899997</v>
      </c>
      <c r="F163" s="661">
        <f>SUM(F162)</f>
        <v>0</v>
      </c>
      <c r="G163" s="406"/>
      <c r="H163" s="396"/>
      <c r="I163" s="130"/>
      <c r="J163" s="405"/>
    </row>
    <row r="164" spans="1:10">
      <c r="A164" s="127"/>
      <c r="B164" s="1044" t="s">
        <v>677</v>
      </c>
      <c r="C164" s="1045"/>
      <c r="D164" s="1046"/>
      <c r="E164" s="664">
        <f>+E160+E163</f>
        <v>4169055376.2290001</v>
      </c>
      <c r="F164" s="664">
        <f>+F160+F163</f>
        <v>95062</v>
      </c>
      <c r="G164" s="406"/>
      <c r="H164" s="396"/>
      <c r="I164" s="130"/>
      <c r="J164" s="405"/>
    </row>
    <row r="165" spans="1:10">
      <c r="A165" s="127"/>
      <c r="B165" s="438"/>
      <c r="C165" s="455"/>
      <c r="D165" s="455"/>
      <c r="E165" s="662"/>
      <c r="F165" s="663"/>
      <c r="G165" s="406"/>
      <c r="H165" s="396"/>
      <c r="I165" s="130"/>
      <c r="J165" s="405"/>
    </row>
    <row r="166" spans="1:10" ht="18" customHeight="1">
      <c r="A166" s="127"/>
      <c r="B166" s="1026" t="s">
        <v>197</v>
      </c>
      <c r="C166" s="1027"/>
      <c r="D166" s="1027"/>
      <c r="E166" s="1027"/>
      <c r="F166" s="1028"/>
      <c r="G166" s="406"/>
      <c r="H166" s="396"/>
      <c r="I166" s="130"/>
      <c r="J166" s="405"/>
    </row>
    <row r="167" spans="1:10" ht="15.6" customHeight="1">
      <c r="A167" s="127"/>
      <c r="B167" s="430" t="s">
        <v>74</v>
      </c>
      <c r="C167" s="1047" t="s">
        <v>694</v>
      </c>
      <c r="D167" s="1048"/>
      <c r="E167" s="358">
        <f>+Clasificación!G188+Clasificación!G189</f>
        <v>1672119865</v>
      </c>
      <c r="F167" s="359">
        <f>+Clasificación!K188+Clasificación!K189</f>
        <v>0</v>
      </c>
      <c r="G167" s="406"/>
      <c r="H167" s="396"/>
      <c r="I167" s="130"/>
      <c r="J167" s="405"/>
    </row>
    <row r="168" spans="1:10" ht="15.6" customHeight="1">
      <c r="A168" s="127"/>
      <c r="B168" s="430" t="s">
        <v>74</v>
      </c>
      <c r="C168" s="1047" t="s">
        <v>695</v>
      </c>
      <c r="D168" s="1048"/>
      <c r="E168" s="358">
        <f>+Clasificación!G192</f>
        <v>364811</v>
      </c>
      <c r="F168" s="359">
        <f>+Clasificación!K192</f>
        <v>0</v>
      </c>
      <c r="G168" s="406"/>
      <c r="H168" s="396"/>
      <c r="I168" s="130"/>
      <c r="J168" s="405"/>
    </row>
    <row r="169" spans="1:10" ht="15.6" customHeight="1">
      <c r="A169" s="127"/>
      <c r="B169" s="430" t="s">
        <v>100</v>
      </c>
      <c r="C169" s="1047" t="s">
        <v>695</v>
      </c>
      <c r="D169" s="1048"/>
      <c r="E169" s="358">
        <f>+Clasificación!G191</f>
        <v>13916359</v>
      </c>
      <c r="F169" s="359">
        <f>+Clasificación!K191</f>
        <v>0</v>
      </c>
      <c r="G169" s="406"/>
      <c r="H169" s="396"/>
      <c r="I169" s="130"/>
      <c r="J169" s="405"/>
    </row>
    <row r="170" spans="1:10" ht="15.6" customHeight="1">
      <c r="A170" s="127"/>
      <c r="B170" s="430" t="s">
        <v>100</v>
      </c>
      <c r="C170" s="1047" t="s">
        <v>696</v>
      </c>
      <c r="D170" s="1048"/>
      <c r="E170" s="358">
        <f>+Clasificación!G197+Clasificación!G198</f>
        <v>129881163</v>
      </c>
      <c r="F170" s="359">
        <f>+Clasificación!K197+Clasificación!K198</f>
        <v>0</v>
      </c>
      <c r="G170" s="406"/>
      <c r="H170" s="396"/>
      <c r="I170" s="130"/>
      <c r="J170" s="405"/>
    </row>
    <row r="171" spans="1:10" ht="15.6" customHeight="1">
      <c r="A171" s="127"/>
      <c r="B171" s="430" t="s">
        <v>100</v>
      </c>
      <c r="C171" s="1047" t="s">
        <v>697</v>
      </c>
      <c r="D171" s="1048"/>
      <c r="E171" s="358">
        <f>+Clasificación!G200</f>
        <v>74194607</v>
      </c>
      <c r="F171" s="359">
        <f>+Clasificación!K200</f>
        <v>0</v>
      </c>
      <c r="G171" s="406"/>
      <c r="H171" s="396"/>
      <c r="I171" s="130"/>
      <c r="J171" s="405"/>
    </row>
    <row r="172" spans="1:10" ht="15.6" customHeight="1">
      <c r="A172" s="127"/>
      <c r="B172" s="430" t="s">
        <v>100</v>
      </c>
      <c r="C172" s="1047" t="s">
        <v>698</v>
      </c>
      <c r="D172" s="1048"/>
      <c r="E172" s="358">
        <f>+Clasificación!G251+Clasificación!G252+Clasificación!G254+Clasificación!G267+Clasificación!G272+Clasificación!G273+Clasificación!G283+Clasificación!G284+Clasificación!G289+Clasificación!G293+Clasificación!G294+Clasificación!G298</f>
        <v>1933216812</v>
      </c>
      <c r="F172" s="359">
        <f>+Clasificación!K251+Clasificación!K252+Clasificación!K254+Clasificación!K267+Clasificación!K272+Clasificación!K273+Clasificación!K283+Clasificación!K284+Clasificación!K289+Clasificación!K293+Clasificación!K294+Clasificación!K296+Clasificación!K298</f>
        <v>136754524</v>
      </c>
      <c r="G172" s="406"/>
      <c r="H172" s="396"/>
      <c r="I172" s="130"/>
      <c r="J172" s="405"/>
    </row>
    <row r="173" spans="1:10" ht="15.6" customHeight="1">
      <c r="A173" s="127"/>
      <c r="B173" s="430" t="s">
        <v>100</v>
      </c>
      <c r="C173" s="1047" t="s">
        <v>699</v>
      </c>
      <c r="D173" s="1048"/>
      <c r="E173" s="358">
        <f>+Clasificación!G305</f>
        <v>5542091</v>
      </c>
      <c r="F173" s="359">
        <f>+Clasificación!K307</f>
        <v>533684</v>
      </c>
      <c r="G173" s="406"/>
      <c r="H173" s="396"/>
      <c r="I173" s="130"/>
      <c r="J173" s="405"/>
    </row>
    <row r="174" spans="1:10" ht="15.6" customHeight="1">
      <c r="A174" s="127"/>
      <c r="B174" s="430" t="s">
        <v>624</v>
      </c>
      <c r="C174" s="1047" t="s">
        <v>622</v>
      </c>
      <c r="D174" s="1048" t="s">
        <v>495</v>
      </c>
      <c r="E174" s="358">
        <v>605822484</v>
      </c>
      <c r="F174" s="359">
        <v>76453926</v>
      </c>
      <c r="G174" s="406"/>
      <c r="H174" s="396"/>
      <c r="I174" s="130"/>
      <c r="J174" s="405"/>
    </row>
    <row r="175" spans="1:10" ht="15.6" customHeight="1">
      <c r="A175" s="127"/>
      <c r="B175" s="430" t="s">
        <v>496</v>
      </c>
      <c r="C175" s="1047" t="s">
        <v>700</v>
      </c>
      <c r="D175" s="1048" t="s">
        <v>497</v>
      </c>
      <c r="E175" s="358">
        <f>+Clasificación!G239</f>
        <v>106744711</v>
      </c>
      <c r="F175" s="359">
        <v>0</v>
      </c>
      <c r="G175" s="406"/>
      <c r="H175" s="396"/>
      <c r="I175" s="130"/>
      <c r="J175" s="405"/>
    </row>
    <row r="176" spans="1:10" ht="15.6" customHeight="1">
      <c r="A176" s="127"/>
      <c r="B176" s="430" t="s">
        <v>693</v>
      </c>
      <c r="C176" s="1047" t="s">
        <v>701</v>
      </c>
      <c r="D176" s="1048" t="s">
        <v>497</v>
      </c>
      <c r="E176" s="358">
        <f>+Clasificación!G241</f>
        <v>45000000</v>
      </c>
      <c r="F176" s="359">
        <v>0</v>
      </c>
      <c r="G176" s="406"/>
      <c r="H176" s="396"/>
      <c r="I176" s="130"/>
      <c r="J176" s="405"/>
    </row>
    <row r="177" spans="1:10">
      <c r="A177" s="127"/>
      <c r="B177" s="1044" t="s">
        <v>678</v>
      </c>
      <c r="C177" s="1045"/>
      <c r="D177" s="1046"/>
      <c r="E177" s="664">
        <f>+SUM(E167:E176)</f>
        <v>4586802903</v>
      </c>
      <c r="F177" s="664">
        <f>+SUM(F167:F176)</f>
        <v>213742134</v>
      </c>
      <c r="G177" s="406"/>
      <c r="H177" s="407"/>
      <c r="I177" s="130"/>
      <c r="J177" s="388"/>
    </row>
    <row r="178" spans="1:10">
      <c r="A178" s="127"/>
      <c r="B178" s="83"/>
      <c r="C178" s="83"/>
      <c r="D178" s="408"/>
      <c r="E178" s="360"/>
      <c r="F178" s="409"/>
      <c r="G178" s="406"/>
      <c r="H178" s="407"/>
      <c r="I178" s="130"/>
      <c r="J178" s="388"/>
    </row>
    <row r="179" spans="1:10">
      <c r="A179" s="127"/>
      <c r="B179" s="83"/>
      <c r="C179" s="83"/>
      <c r="D179" s="408"/>
      <c r="E179" s="360"/>
      <c r="F179" s="409"/>
      <c r="G179" s="406"/>
      <c r="H179" s="407"/>
      <c r="I179" s="130"/>
      <c r="J179" s="388"/>
    </row>
    <row r="180" spans="1:10" ht="13.8">
      <c r="A180" s="127"/>
      <c r="B180" s="83" t="s">
        <v>498</v>
      </c>
      <c r="C180" s="532"/>
      <c r="D180" s="532"/>
      <c r="E180" s="473"/>
      <c r="F180" s="533"/>
      <c r="G180" s="406"/>
      <c r="H180" s="407"/>
      <c r="I180" s="130"/>
      <c r="J180" s="388"/>
    </row>
    <row r="181" spans="1:10" s="401" customFormat="1">
      <c r="A181" s="400"/>
      <c r="B181" s="85" t="s">
        <v>758</v>
      </c>
      <c r="C181" s="356"/>
      <c r="D181" s="356"/>
      <c r="F181" s="402"/>
      <c r="G181" s="402"/>
      <c r="I181" s="403"/>
    </row>
    <row r="182" spans="1:10" s="401" customFormat="1">
      <c r="A182" s="400"/>
      <c r="B182" s="355"/>
      <c r="C182" s="356"/>
      <c r="D182" s="356"/>
      <c r="E182" s="356"/>
      <c r="F182" s="356"/>
      <c r="G182" s="402"/>
      <c r="I182" s="403"/>
    </row>
    <row r="183" spans="1:10">
      <c r="A183" s="127"/>
      <c r="B183" s="1020" t="s">
        <v>645</v>
      </c>
      <c r="C183" s="1020" t="s">
        <v>964</v>
      </c>
      <c r="D183" s="1020" t="s">
        <v>953</v>
      </c>
      <c r="E183" s="1020" t="s">
        <v>965</v>
      </c>
      <c r="F183" s="1020" t="s">
        <v>966</v>
      </c>
      <c r="G183" s="406"/>
      <c r="H183" s="407"/>
      <c r="I183" s="130"/>
      <c r="J183" s="388"/>
    </row>
    <row r="184" spans="1:10">
      <c r="A184" s="127"/>
      <c r="B184" s="1035"/>
      <c r="C184" s="1035"/>
      <c r="D184" s="1035"/>
      <c r="E184" s="1035"/>
      <c r="F184" s="1035"/>
      <c r="G184" s="406"/>
      <c r="H184" s="407"/>
      <c r="I184" s="130"/>
      <c r="J184" s="388"/>
    </row>
    <row r="185" spans="1:10">
      <c r="A185" s="127"/>
      <c r="B185" s="1021"/>
      <c r="C185" s="1021"/>
      <c r="D185" s="1021"/>
      <c r="E185" s="1021"/>
      <c r="F185" s="1021"/>
      <c r="G185" s="406"/>
      <c r="H185" s="407"/>
      <c r="I185" s="130"/>
      <c r="J185" s="388"/>
    </row>
    <row r="186" spans="1:10" ht="13.8">
      <c r="A186" s="127"/>
      <c r="B186" s="534" t="s">
        <v>57</v>
      </c>
      <c r="C186" s="535">
        <v>9000000000</v>
      </c>
      <c r="D186" s="535">
        <f>+VPN!E16</f>
        <v>34500000000</v>
      </c>
      <c r="E186" s="535">
        <v>0</v>
      </c>
      <c r="F186" s="535">
        <f t="shared" ref="F186:F189" si="0">SUM(C186:E186)</f>
        <v>43500000000</v>
      </c>
      <c r="G186" s="406"/>
      <c r="H186" s="407"/>
      <c r="I186" s="130"/>
      <c r="J186" s="388"/>
    </row>
    <row r="187" spans="1:10" ht="13.8">
      <c r="A187" s="127"/>
      <c r="B187" s="534" t="s">
        <v>702</v>
      </c>
      <c r="C187" s="535">
        <f>+VPN!I17</f>
        <v>-576412791</v>
      </c>
      <c r="D187" s="535">
        <v>0</v>
      </c>
      <c r="E187" s="535">
        <v>0</v>
      </c>
      <c r="F187" s="535">
        <f t="shared" si="0"/>
        <v>-576412791</v>
      </c>
      <c r="G187" s="406"/>
      <c r="H187" s="407"/>
      <c r="I187" s="130"/>
      <c r="J187" s="388"/>
    </row>
    <row r="188" spans="1:10" ht="13.8">
      <c r="A188" s="127"/>
      <c r="B188" s="534" t="s">
        <v>499</v>
      </c>
      <c r="C188" s="535">
        <v>0</v>
      </c>
      <c r="D188" s="535">
        <v>0</v>
      </c>
      <c r="E188" s="535">
        <f>+VPN!J18</f>
        <v>-1857831662</v>
      </c>
      <c r="F188" s="535">
        <f t="shared" si="0"/>
        <v>-1857831662</v>
      </c>
      <c r="G188" s="406"/>
      <c r="H188" s="407"/>
      <c r="I188" s="130"/>
      <c r="J188" s="388"/>
    </row>
    <row r="189" spans="1:10" ht="13.8">
      <c r="A189" s="127"/>
      <c r="B189" s="536" t="s">
        <v>374</v>
      </c>
      <c r="C189" s="537">
        <f>SUM(C186:C188)</f>
        <v>8423587209</v>
      </c>
      <c r="D189" s="537">
        <f>SUM(D186:D188)</f>
        <v>34500000000</v>
      </c>
      <c r="E189" s="537">
        <f>SUM(E186:E188)</f>
        <v>-1857831662</v>
      </c>
      <c r="F189" s="537">
        <f t="shared" si="0"/>
        <v>41065755547</v>
      </c>
      <c r="G189" s="541">
        <f>+F189-VPN!K19</f>
        <v>0</v>
      </c>
      <c r="H189" s="407"/>
      <c r="I189" s="405"/>
    </row>
    <row r="190" spans="1:10" ht="13.8">
      <c r="A190" s="127"/>
      <c r="B190" s="538"/>
      <c r="C190" s="539"/>
      <c r="D190" s="539"/>
      <c r="E190" s="539"/>
      <c r="F190" s="539"/>
      <c r="G190" s="396"/>
      <c r="H190" s="407"/>
      <c r="I190" s="405"/>
    </row>
    <row r="191" spans="1:10" ht="13.8">
      <c r="A191" s="127"/>
      <c r="B191" s="538"/>
      <c r="C191" s="539"/>
      <c r="D191" s="539"/>
      <c r="E191" s="539"/>
      <c r="F191" s="539"/>
      <c r="G191" s="396"/>
      <c r="H191" s="407"/>
      <c r="I191" s="405"/>
    </row>
    <row r="192" spans="1:10">
      <c r="A192" s="127"/>
      <c r="B192" s="74" t="s">
        <v>500</v>
      </c>
      <c r="C192" s="410"/>
      <c r="H192" s="407"/>
    </row>
    <row r="193" spans="1:8">
      <c r="A193" s="127"/>
      <c r="B193" s="1011" t="s">
        <v>501</v>
      </c>
      <c r="C193" s="1011"/>
      <c r="D193" s="1011"/>
      <c r="E193" s="1011"/>
      <c r="F193" s="1011"/>
      <c r="H193" s="407"/>
    </row>
    <row r="194" spans="1:8">
      <c r="A194" s="127"/>
      <c r="B194" s="80"/>
      <c r="C194" s="80"/>
      <c r="D194" s="80"/>
      <c r="E194" s="80"/>
      <c r="F194" s="80"/>
      <c r="H194" s="407"/>
    </row>
    <row r="195" spans="1:8">
      <c r="A195" s="127"/>
      <c r="B195" s="202"/>
      <c r="C195" s="239"/>
      <c r="H195" s="407"/>
    </row>
    <row r="196" spans="1:8">
      <c r="A196" s="201"/>
      <c r="B196" s="74" t="s">
        <v>502</v>
      </c>
      <c r="C196" s="239"/>
      <c r="H196" s="407"/>
    </row>
    <row r="197" spans="1:8">
      <c r="A197" s="201"/>
      <c r="B197" s="202"/>
      <c r="C197" s="239"/>
      <c r="H197" s="407"/>
    </row>
    <row r="198" spans="1:8">
      <c r="A198" s="127"/>
      <c r="B198" s="74" t="s">
        <v>503</v>
      </c>
      <c r="H198" s="407"/>
    </row>
    <row r="199" spans="1:8">
      <c r="A199" s="127"/>
      <c r="B199" s="130" t="s">
        <v>759</v>
      </c>
    </row>
    <row r="200" spans="1:8">
      <c r="A200" s="127"/>
    </row>
    <row r="201" spans="1:8">
      <c r="A201" s="127"/>
      <c r="B201" s="202"/>
    </row>
    <row r="202" spans="1:8">
      <c r="A202" s="127"/>
      <c r="B202" s="74" t="s">
        <v>967</v>
      </c>
    </row>
    <row r="203" spans="1:8">
      <c r="A203" s="127"/>
      <c r="B203" s="130" t="s">
        <v>478</v>
      </c>
    </row>
    <row r="204" spans="1:8">
      <c r="A204" s="127"/>
    </row>
    <row r="205" spans="1:8" ht="26.4">
      <c r="A205" s="127"/>
      <c r="B205" s="385" t="s">
        <v>645</v>
      </c>
      <c r="C205" s="964" t="s">
        <v>958</v>
      </c>
      <c r="D205" s="964" t="s">
        <v>959</v>
      </c>
    </row>
    <row r="206" spans="1:8">
      <c r="A206" s="127"/>
      <c r="B206" s="446" t="s">
        <v>504</v>
      </c>
      <c r="C206" s="361">
        <f>+Clasificación!G154+Clasificación!G153</f>
        <v>291940425</v>
      </c>
      <c r="D206" s="361">
        <f>+Clasificación!K154+Clasificación!K153</f>
        <v>0</v>
      </c>
    </row>
    <row r="207" spans="1:8">
      <c r="A207" s="127"/>
      <c r="B207" s="456" t="s">
        <v>374</v>
      </c>
      <c r="C207" s="447">
        <f>SUM(C206:C206)</f>
        <v>291940425</v>
      </c>
      <c r="D207" s="447">
        <f>SUM(D206:D206)</f>
        <v>0</v>
      </c>
      <c r="E207" s="434">
        <f>+C207-EERR!F14</f>
        <v>0</v>
      </c>
      <c r="F207" s="434">
        <f>+D207-EERR!G14</f>
        <v>0</v>
      </c>
    </row>
    <row r="208" spans="1:8">
      <c r="B208" s="411"/>
      <c r="C208" s="412"/>
      <c r="D208" s="412"/>
    </row>
    <row r="209" spans="1:6">
      <c r="B209" s="411"/>
      <c r="C209" s="412"/>
      <c r="D209" s="413"/>
    </row>
    <row r="210" spans="1:6">
      <c r="A210" s="127"/>
      <c r="B210" s="983" t="s">
        <v>505</v>
      </c>
      <c r="C210" s="983"/>
    </row>
    <row r="211" spans="1:6">
      <c r="A211" s="127"/>
      <c r="B211" s="130" t="s">
        <v>506</v>
      </c>
    </row>
    <row r="212" spans="1:6">
      <c r="B212" s="411"/>
      <c r="C212" s="412"/>
      <c r="D212" s="413"/>
    </row>
    <row r="213" spans="1:6">
      <c r="B213" s="411"/>
      <c r="C213" s="412"/>
      <c r="D213" s="413"/>
    </row>
    <row r="214" spans="1:6">
      <c r="A214" s="127"/>
      <c r="B214" s="74" t="s">
        <v>643</v>
      </c>
    </row>
    <row r="215" spans="1:6">
      <c r="A215" s="127"/>
      <c r="B215" s="130" t="s">
        <v>478</v>
      </c>
      <c r="C215" s="412"/>
      <c r="D215" s="412"/>
    </row>
    <row r="216" spans="1:6">
      <c r="C216" s="412"/>
      <c r="D216" s="412"/>
    </row>
    <row r="217" spans="1:6">
      <c r="A217" s="127"/>
      <c r="B217" s="385" t="s">
        <v>645</v>
      </c>
      <c r="C217" s="383">
        <v>44926</v>
      </c>
      <c r="D217" s="383">
        <v>44561</v>
      </c>
    </row>
    <row r="218" spans="1:6">
      <c r="A218" s="127"/>
      <c r="B218" s="446" t="s">
        <v>642</v>
      </c>
      <c r="C218" s="361">
        <f>+Clasificación!G170+Clasificación!G171</f>
        <v>4032542092</v>
      </c>
      <c r="D218" s="361">
        <f>+Clasificación!K170+Clasificación!K171</f>
        <v>17315792</v>
      </c>
    </row>
    <row r="219" spans="1:6">
      <c r="A219" s="127"/>
      <c r="B219" s="446" t="s">
        <v>507</v>
      </c>
      <c r="C219" s="361">
        <f>+Clasificación!G179</f>
        <v>73229</v>
      </c>
      <c r="D219" s="361">
        <f>+Clasificación!K179</f>
        <v>20</v>
      </c>
    </row>
    <row r="220" spans="1:6">
      <c r="A220" s="127"/>
      <c r="B220" s="446" t="s">
        <v>508</v>
      </c>
      <c r="C220" s="361">
        <f>+Clasificación!G178</f>
        <v>770</v>
      </c>
      <c r="D220" s="361">
        <f>+Clasificación!K178</f>
        <v>0</v>
      </c>
    </row>
    <row r="221" spans="1:6">
      <c r="A221" s="127"/>
      <c r="B221" s="456" t="s">
        <v>374</v>
      </c>
      <c r="C221" s="447">
        <f>SUM(C218:C220)</f>
        <v>4032616091</v>
      </c>
      <c r="D221" s="447">
        <f>SUM(D218:D220)</f>
        <v>17315812</v>
      </c>
      <c r="E221" s="434">
        <f>+C221-EERR!F16</f>
        <v>0</v>
      </c>
      <c r="F221" s="434">
        <f>+D221-EERR!G16</f>
        <v>0</v>
      </c>
    </row>
    <row r="222" spans="1:6">
      <c r="B222" s="414" t="s">
        <v>535</v>
      </c>
      <c r="C222" s="412"/>
      <c r="D222" s="412"/>
    </row>
    <row r="223" spans="1:6">
      <c r="B223" s="412"/>
      <c r="C223" s="412"/>
      <c r="D223" s="412"/>
    </row>
    <row r="224" spans="1:6">
      <c r="B224" s="412"/>
      <c r="C224" s="412"/>
      <c r="D224" s="412"/>
    </row>
    <row r="225" spans="1:7">
      <c r="A225" s="201"/>
      <c r="B225" s="74" t="s">
        <v>509</v>
      </c>
      <c r="C225" s="239"/>
    </row>
    <row r="226" spans="1:7">
      <c r="A226" s="201"/>
      <c r="B226" s="351" t="s">
        <v>478</v>
      </c>
      <c r="C226" s="239"/>
    </row>
    <row r="227" spans="1:7">
      <c r="A227" s="127"/>
    </row>
    <row r="228" spans="1:7">
      <c r="A228" s="127"/>
      <c r="B228" s="385" t="s">
        <v>645</v>
      </c>
      <c r="C228" s="383">
        <v>44926</v>
      </c>
      <c r="D228" s="383">
        <v>44561</v>
      </c>
    </row>
    <row r="229" spans="1:7">
      <c r="A229" s="127"/>
      <c r="B229" s="457" t="s">
        <v>704</v>
      </c>
      <c r="C229" s="458"/>
      <c r="D229" s="459"/>
    </row>
    <row r="230" spans="1:7" s="415" customFormat="1">
      <c r="A230" s="460"/>
      <c r="B230" s="461" t="s">
        <v>216</v>
      </c>
      <c r="C230" s="464">
        <f>+SUMIF(Clasificación!D:D,'Nota 5'!B230,Clasificación!G:G)</f>
        <v>86906096</v>
      </c>
      <c r="D230" s="464">
        <f>+SUMIF(Clasificación!D:D,'Nota 5'!B230,Clasificación!K:K)</f>
        <v>0</v>
      </c>
    </row>
    <row r="231" spans="1:7">
      <c r="A231" s="127"/>
      <c r="B231" s="451" t="s">
        <v>471</v>
      </c>
      <c r="C231" s="447">
        <f>+SUM(C230)</f>
        <v>86906096</v>
      </c>
      <c r="D231" s="462">
        <v>0</v>
      </c>
      <c r="E231" s="434">
        <f>+C231+EERR!F19</f>
        <v>0</v>
      </c>
      <c r="F231" s="434">
        <f>+D231+EERR!G19</f>
        <v>0</v>
      </c>
      <c r="G231" s="448"/>
    </row>
    <row r="232" spans="1:7">
      <c r="A232" s="127"/>
      <c r="B232" s="463" t="s">
        <v>703</v>
      </c>
      <c r="C232" s="464"/>
      <c r="D232" s="465"/>
    </row>
    <row r="233" spans="1:7">
      <c r="A233" s="127"/>
      <c r="B233" s="466" t="s">
        <v>217</v>
      </c>
      <c r="C233" s="464">
        <f>+Clasificación!G212+Clasificación!G213</f>
        <v>10188913</v>
      </c>
      <c r="D233" s="464">
        <f>+Clasificación!K212+Clasificación!K213</f>
        <v>1269513</v>
      </c>
    </row>
    <row r="234" spans="1:7">
      <c r="A234" s="127"/>
      <c r="B234" s="466" t="s">
        <v>221</v>
      </c>
      <c r="C234" s="464">
        <f>+SUMIF(Clasificación!D:D,'Nota 5'!B234,Clasificación!G:G)</f>
        <v>270273337</v>
      </c>
      <c r="D234" s="467">
        <f>+SUMIF(Clasificación!D:D,'Nota 5'!B234,Clasificación!K:K)</f>
        <v>30000000</v>
      </c>
    </row>
    <row r="235" spans="1:7">
      <c r="A235" s="127"/>
      <c r="B235" s="466" t="s">
        <v>222</v>
      </c>
      <c r="C235" s="464">
        <f>+SUMIF(Clasificación!D:D,'Nota 5'!B235,Clasificación!G:G)</f>
        <v>48509533</v>
      </c>
      <c r="D235" s="467">
        <f>+SUMIF(Clasificación!D:D,'Nota 5'!B235,Clasificación!K:K)</f>
        <v>7749999</v>
      </c>
    </row>
    <row r="236" spans="1:7">
      <c r="A236" s="127"/>
      <c r="B236" s="466" t="s">
        <v>223</v>
      </c>
      <c r="C236" s="464">
        <f>+SUMIF(Clasificación!D:D,'Nota 5'!B236,Clasificación!G:G)</f>
        <v>23254070</v>
      </c>
      <c r="D236" s="467">
        <f>+SUMIF(Clasificación!D:D,'Nota 5'!B236,Clasificación!K:K)</f>
        <v>3875000</v>
      </c>
    </row>
    <row r="237" spans="1:7">
      <c r="A237" s="127"/>
      <c r="B237" s="466" t="s">
        <v>224</v>
      </c>
      <c r="C237" s="464">
        <f>+SUMIF(Clasificación!D:D,'Nota 5'!B237,Clasificación!G:G)</f>
        <v>1955536</v>
      </c>
      <c r="D237" s="467">
        <f>+SUMIF(Clasificación!D:D,'Nota 5'!B237,Clasificación!K:K)</f>
        <v>657852</v>
      </c>
    </row>
    <row r="238" spans="1:7">
      <c r="A238" s="127"/>
      <c r="B238" s="466" t="s">
        <v>225</v>
      </c>
      <c r="C238" s="464">
        <f>+SUMIF(Clasificación!D:D,'Nota 5'!B238,Clasificación!G:G)</f>
        <v>4018241</v>
      </c>
      <c r="D238" s="467">
        <f>+SUMIF(Clasificación!D:D,'Nota 5'!B238,Clasificación!K:K)</f>
        <v>0</v>
      </c>
    </row>
    <row r="239" spans="1:7">
      <c r="A239" s="127"/>
      <c r="B239" s="466" t="s">
        <v>563</v>
      </c>
      <c r="C239" s="464">
        <f>+SUMIF(Clasificación!D:D,'Nota 5'!B239,Clasificación!G:G)</f>
        <v>55728625</v>
      </c>
      <c r="D239" s="467">
        <f>+SUMIF(Clasificación!D:D,'Nota 5'!B239,Clasificación!K:K)</f>
        <v>0</v>
      </c>
    </row>
    <row r="240" spans="1:7">
      <c r="A240" s="127"/>
      <c r="B240" s="466" t="s">
        <v>226</v>
      </c>
      <c r="C240" s="464">
        <f>+SUMIF(Clasificación!D:D,'Nota 5'!B240,Clasificación!G:G)</f>
        <v>107161815</v>
      </c>
      <c r="D240" s="467">
        <f>+SUMIF(Clasificación!D:D,'Nota 5'!B240,Clasificación!K:K)</f>
        <v>15345000</v>
      </c>
    </row>
    <row r="241" spans="1:6">
      <c r="A241" s="127"/>
      <c r="B241" s="466" t="s">
        <v>227</v>
      </c>
      <c r="C241" s="464">
        <f>+SUMIF(Clasificación!D:D,'Nota 5'!B241,Clasificación!G:G)</f>
        <v>34595190</v>
      </c>
      <c r="D241" s="467">
        <f>+SUMIF(Clasificación!D:D,'Nota 5'!B241,Clasificación!K:K)</f>
        <v>0</v>
      </c>
    </row>
    <row r="242" spans="1:6">
      <c r="A242" s="127"/>
      <c r="B242" s="466" t="s">
        <v>564</v>
      </c>
      <c r="C242" s="464">
        <f>+SUMIF(Clasificación!D:D,'Nota 5'!B242,Clasificación!G:G)</f>
        <v>5198334</v>
      </c>
      <c r="D242" s="467">
        <f>+SUMIF(Clasificación!D:D,'Nota 5'!B242,Clasificación!K:K)</f>
        <v>0</v>
      </c>
    </row>
    <row r="243" spans="1:6">
      <c r="A243" s="127"/>
      <c r="B243" s="466" t="s">
        <v>228</v>
      </c>
      <c r="C243" s="464">
        <f>+SUMIF(Clasificación!D:D,'Nota 5'!B243,Clasificación!G:G)</f>
        <v>1678297</v>
      </c>
      <c r="D243" s="467">
        <f>+SUMIF(Clasificación!D:D,'Nota 5'!B243,Clasificación!K:K)</f>
        <v>0</v>
      </c>
    </row>
    <row r="244" spans="1:6">
      <c r="A244" s="127"/>
      <c r="B244" s="466" t="s">
        <v>229</v>
      </c>
      <c r="C244" s="464">
        <f>+SUMIF(Clasificación!D:D,'Nota 5'!B244,Clasificación!G:G)</f>
        <v>43478264</v>
      </c>
      <c r="D244" s="467">
        <f>+SUMIF(Clasificación!D:D,'Nota 5'!B244,Clasificación!K:K)</f>
        <v>4800000</v>
      </c>
    </row>
    <row r="245" spans="1:6">
      <c r="A245" s="127"/>
      <c r="B245" s="466" t="s">
        <v>230</v>
      </c>
      <c r="C245" s="464">
        <f>+SUMIF(Clasificación!D:D,'Nota 5'!B245,Clasificación!G:G)</f>
        <v>56378468</v>
      </c>
      <c r="D245" s="467">
        <f>+SUMIF(Clasificación!D:D,'Nota 5'!B245,Clasificación!K:K)</f>
        <v>6574908</v>
      </c>
    </row>
    <row r="246" spans="1:6">
      <c r="A246" s="127"/>
      <c r="B246" s="466" t="s">
        <v>234</v>
      </c>
      <c r="C246" s="464">
        <f>+SUMIF(Clasificación!D:D,'Nota 5'!B246,Clasificación!G:G)</f>
        <v>261447387</v>
      </c>
      <c r="D246" s="467">
        <f>+SUMIF(Clasificación!D:D,'Nota 5'!B246,Clasificación!K:K)</f>
        <v>7749999</v>
      </c>
      <c r="F246" s="427"/>
    </row>
    <row r="247" spans="1:6">
      <c r="A247" s="127"/>
      <c r="B247" s="466" t="s">
        <v>236</v>
      </c>
      <c r="C247" s="464">
        <f>+SUMIF(Clasificación!D:D,'Nota 5'!B247,Clasificación!G:G)</f>
        <v>240947497</v>
      </c>
      <c r="D247" s="467">
        <f>+SUMIF(Clasificación!D:D,'Nota 5'!B247,Clasificación!K:K)</f>
        <v>0</v>
      </c>
    </row>
    <row r="248" spans="1:6">
      <c r="A248" s="127"/>
      <c r="B248" s="466" t="s">
        <v>237</v>
      </c>
      <c r="C248" s="464">
        <f>+SUMIF(Clasificación!D:D,'Nota 5'!B248,Clasificación!G:G)</f>
        <v>10332300</v>
      </c>
      <c r="D248" s="467">
        <f>+SUMIF(Clasificación!D:D,'Nota 5'!B248,Clasificación!K:K)</f>
        <v>0</v>
      </c>
    </row>
    <row r="249" spans="1:6">
      <c r="A249" s="127"/>
      <c r="B249" s="466" t="s">
        <v>238</v>
      </c>
      <c r="C249" s="464">
        <f>+SUMIF(Clasificación!D:D,'Nota 5'!B249,Clasificación!G:G)</f>
        <v>9820571</v>
      </c>
      <c r="D249" s="467">
        <f>+SUMIF(Clasificación!D:D,'Nota 5'!B249,Clasificación!K:K)</f>
        <v>1019091</v>
      </c>
    </row>
    <row r="250" spans="1:6">
      <c r="A250" s="127"/>
      <c r="B250" s="466" t="s">
        <v>239</v>
      </c>
      <c r="C250" s="464">
        <f>+SUMIF(Clasificación!D:D,'Nota 5'!B250,Clasificación!G:G)</f>
        <v>158164829</v>
      </c>
      <c r="D250" s="467">
        <f>+SUMIF(Clasificación!D:D,'Nota 5'!B250,Clasificación!K:K)</f>
        <v>35300280</v>
      </c>
    </row>
    <row r="251" spans="1:6">
      <c r="A251" s="127"/>
      <c r="B251" s="466" t="s">
        <v>235</v>
      </c>
      <c r="C251" s="464">
        <f>+Clasificación!G253+Clasificación!G255</f>
        <v>383505476</v>
      </c>
      <c r="D251" s="467">
        <f>+Clasificación!K253+Clasificación!K255</f>
        <v>113763292</v>
      </c>
    </row>
    <row r="252" spans="1:6">
      <c r="A252" s="127"/>
      <c r="B252" s="466" t="s">
        <v>528</v>
      </c>
      <c r="C252" s="464">
        <v>81543139</v>
      </c>
      <c r="D252" s="464">
        <f>+Clasificación!K262</f>
        <v>18906186</v>
      </c>
    </row>
    <row r="253" spans="1:6">
      <c r="A253" s="127"/>
      <c r="B253" s="466" t="s">
        <v>139</v>
      </c>
      <c r="C253" s="464">
        <f>+Clasificación!G256</f>
        <v>12538272</v>
      </c>
      <c r="D253" s="467">
        <f>+Clasificación!K256</f>
        <v>0</v>
      </c>
    </row>
    <row r="254" spans="1:6">
      <c r="A254" s="127"/>
      <c r="B254" s="466" t="s">
        <v>565</v>
      </c>
      <c r="C254" s="464">
        <f>+SUMIF(Clasificación!D:D,'Nota 5'!B254,Clasificación!G:G)</f>
        <v>86400000</v>
      </c>
      <c r="D254" s="467">
        <f>+SUMIF(Clasificación!D:D,'Nota 5'!B254,Clasificación!K:K)</f>
        <v>0</v>
      </c>
    </row>
    <row r="255" spans="1:6">
      <c r="A255" s="127"/>
      <c r="B255" s="466" t="s">
        <v>252</v>
      </c>
      <c r="C255" s="464">
        <f>+SUMIF(Clasificación!D:D,'Nota 5'!B255,Clasificación!G:G)</f>
        <v>3641710</v>
      </c>
      <c r="D255" s="467">
        <f>+SUMIF(Clasificación!D:D,'Nota 5'!B255,Clasificación!K:K)</f>
        <v>0</v>
      </c>
    </row>
    <row r="256" spans="1:6">
      <c r="A256" s="127"/>
      <c r="B256" s="466" t="s">
        <v>255</v>
      </c>
      <c r="C256" s="464">
        <f>+SUMIF(Clasificación!D:D,'Nota 5'!B256,Clasificación!G:G)</f>
        <v>922808</v>
      </c>
      <c r="D256" s="467">
        <f>+SUMIF(Clasificación!D:D,'Nota 5'!B256,Clasificación!K:K)</f>
        <v>353625</v>
      </c>
    </row>
    <row r="257" spans="1:7">
      <c r="A257" s="127"/>
      <c r="B257" s="466" t="s">
        <v>705</v>
      </c>
      <c r="C257" s="464">
        <f>+SUMIF(Clasificación!D:D,'Nota 5'!B257,Clasificación!G:G)</f>
        <v>1236364</v>
      </c>
      <c r="D257" s="467">
        <f>+SUMIF(Clasificación!D:D,'Nota 5'!B257,Clasificación!K:K)</f>
        <v>327273</v>
      </c>
    </row>
    <row r="258" spans="1:7">
      <c r="A258" s="127"/>
      <c r="B258" s="466" t="s">
        <v>706</v>
      </c>
      <c r="C258" s="464">
        <f>+SUMIF(Clasificación!D:D,'Nota 5'!B258,Clasificación!G:G)</f>
        <v>1492727</v>
      </c>
      <c r="D258" s="467">
        <f>+SUMIF(Clasificación!D:D,'Nota 5'!B258,Clasificación!K:K)</f>
        <v>104545</v>
      </c>
    </row>
    <row r="259" spans="1:7">
      <c r="A259" s="127"/>
      <c r="B259" s="466" t="s">
        <v>258</v>
      </c>
      <c r="C259" s="464">
        <f>+SUMIF(Clasificación!D:D,'Nota 5'!B259,Clasificación!G:G)</f>
        <v>13396230</v>
      </c>
      <c r="D259" s="467">
        <f>+SUMIF(Clasificación!D:D,'Nota 5'!B259,Clasificación!K:K)</f>
        <v>0</v>
      </c>
    </row>
    <row r="260" spans="1:7">
      <c r="A260" s="127"/>
      <c r="B260" s="466" t="s">
        <v>260</v>
      </c>
      <c r="C260" s="464">
        <f>+SUMIF(Clasificación!D:D,'Nota 5'!B260,Clasificación!G:G)</f>
        <v>160737891</v>
      </c>
      <c r="D260" s="467">
        <f>+SUMIF(Clasificación!D:D,'Nota 5'!B260,Clasificación!K:K)</f>
        <v>41873752</v>
      </c>
    </row>
    <row r="261" spans="1:7">
      <c r="A261" s="127"/>
      <c r="B261" s="466" t="s">
        <v>567</v>
      </c>
      <c r="C261" s="464">
        <f>+SUMIF(Clasificación!D:D,'Nota 5'!B261,Clasificación!G:G)</f>
        <v>2376818</v>
      </c>
      <c r="D261" s="467">
        <f>+SUMIF(Clasificación!D:D,'Nota 5'!B261,Clasificación!K:K)</f>
        <v>0</v>
      </c>
    </row>
    <row r="262" spans="1:7">
      <c r="A262" s="127"/>
      <c r="B262" s="466" t="s">
        <v>568</v>
      </c>
      <c r="C262" s="464">
        <f>+SUMIF(Clasificación!D:D,'Nota 5'!B262,Clasificación!G:G)</f>
        <v>480329</v>
      </c>
      <c r="D262" s="467">
        <f>+SUMIF(Clasificación!D:D,'Nota 5'!B262,Clasificación!K:K)</f>
        <v>0</v>
      </c>
    </row>
    <row r="263" spans="1:7">
      <c r="A263" s="127"/>
      <c r="B263" s="466" t="s">
        <v>263</v>
      </c>
      <c r="C263" s="464">
        <f>+SUMIF(Clasificación!D:D,'Nota 5'!B263,Clasificación!G:G)-C252</f>
        <v>596163623</v>
      </c>
      <c r="D263" s="467">
        <f>+SUMIF(Clasificación!D:D,'Nota 5'!B263,Clasificación!K:K)</f>
        <v>28101284</v>
      </c>
      <c r="F263" s="427"/>
    </row>
    <row r="264" spans="1:7">
      <c r="A264" s="127"/>
      <c r="B264" s="466" t="s">
        <v>264</v>
      </c>
      <c r="C264" s="464">
        <f>+SUMIF(Clasificación!D:D,'Nota 5'!B264,Clasificación!G:G)</f>
        <v>4035600</v>
      </c>
      <c r="D264" s="467">
        <f>+SUMIF(Clasificación!D:D,'Nota 5'!B264,Clasificación!K:K)</f>
        <v>0</v>
      </c>
    </row>
    <row r="265" spans="1:7">
      <c r="A265" s="127"/>
      <c r="B265" s="466" t="s">
        <v>266</v>
      </c>
      <c r="C265" s="464">
        <f>+SUMIF(Clasificación!D:D,'Nota 5'!B265,Clasificación!G:G)</f>
        <v>6140619</v>
      </c>
      <c r="D265" s="467">
        <f>+SUMIF(Clasificación!D:D,'Nota 5'!B265,Clasificación!K:K)</f>
        <v>0</v>
      </c>
    </row>
    <row r="266" spans="1:7">
      <c r="A266" s="127"/>
      <c r="B266" s="466" t="s">
        <v>279</v>
      </c>
      <c r="C266" s="464">
        <f>+Clasificación!G320+Clasificación!G321</f>
        <v>12118140</v>
      </c>
      <c r="D266" s="467">
        <f>+Clasificación!K320+Clasificación!K321</f>
        <v>0</v>
      </c>
    </row>
    <row r="267" spans="1:7">
      <c r="A267" s="127"/>
      <c r="B267" s="466" t="s">
        <v>281</v>
      </c>
      <c r="C267" s="464">
        <f>+SUMIF(Clasificación!D:D,'Nota 5'!B267,Clasificación!G:G)</f>
        <v>8663477</v>
      </c>
      <c r="D267" s="467">
        <f>+SUMIF(Clasificación!D:D,'Nota 5'!B267,Clasificación!K:K)</f>
        <v>0</v>
      </c>
    </row>
    <row r="268" spans="1:7">
      <c r="A268" s="127"/>
      <c r="B268" s="466" t="s">
        <v>282</v>
      </c>
      <c r="C268" s="464">
        <f>+SUMIF(Clasificación!D:D,'Nota 5'!B268,Clasificación!G:G)</f>
        <v>62594</v>
      </c>
      <c r="D268" s="467">
        <f>+SUMIF(Clasificación!D:D,'Nota 5'!B268,Clasificación!K:K)</f>
        <v>0</v>
      </c>
    </row>
    <row r="269" spans="1:7">
      <c r="A269" s="127"/>
      <c r="B269" s="466" t="s">
        <v>283</v>
      </c>
      <c r="C269" s="464">
        <f>+SUMIF(Clasificación!D:D,'Nota 5'!B269,Clasificación!G:G)</f>
        <v>1137804</v>
      </c>
      <c r="D269" s="467">
        <f>+SUMIF(Clasificación!D:D,'Nota 5'!B269,Clasificación!K:K)</f>
        <v>0</v>
      </c>
    </row>
    <row r="270" spans="1:7">
      <c r="A270" s="127"/>
      <c r="B270" s="466" t="s">
        <v>285</v>
      </c>
      <c r="C270" s="464">
        <f>+SUMIF(Clasificación!D:D,'Nota 5'!B270,Clasificación!G:G)</f>
        <v>419646</v>
      </c>
      <c r="D270" s="467">
        <f>+SUMIF(Clasificación!D:D,'Nota 5'!B270,Clasificación!K:K)</f>
        <v>0</v>
      </c>
    </row>
    <row r="271" spans="1:7">
      <c r="A271" s="127"/>
      <c r="B271" s="466" t="s">
        <v>286</v>
      </c>
      <c r="C271" s="464">
        <f>+SUMIF(Clasificación!D:D,'Nota 5'!B271,Clasificación!G:G)</f>
        <v>650000</v>
      </c>
      <c r="D271" s="467">
        <f>+SUMIF(Clasificación!D:D,'Nota 5'!B271,Clasificación!K:K)</f>
        <v>0</v>
      </c>
    </row>
    <row r="272" spans="1:7">
      <c r="A272" s="127"/>
      <c r="B272" s="451" t="s">
        <v>471</v>
      </c>
      <c r="C272" s="447">
        <f>SUM(C232:C271)</f>
        <v>2720794474</v>
      </c>
      <c r="D272" s="462">
        <f>SUM(D232:D271)</f>
        <v>317771599</v>
      </c>
      <c r="E272" s="448">
        <f>+C272+EERR!F20</f>
        <v>0</v>
      </c>
      <c r="F272" s="448">
        <f>+D272+EERR!G20</f>
        <v>0</v>
      </c>
      <c r="G272" s="448"/>
    </row>
    <row r="273" spans="1:7">
      <c r="A273" s="127"/>
      <c r="B273" s="468" t="s">
        <v>277</v>
      </c>
      <c r="C273" s="464"/>
      <c r="D273" s="465"/>
    </row>
    <row r="274" spans="1:7" s="415" customFormat="1">
      <c r="A274" s="460"/>
      <c r="B274" s="469" t="s">
        <v>510</v>
      </c>
      <c r="C274" s="464">
        <f>+Clasificación!G318</f>
        <v>111063005</v>
      </c>
      <c r="D274" s="464">
        <f>+Clasificación!K318</f>
        <v>49523069</v>
      </c>
      <c r="E274" s="448"/>
    </row>
    <row r="275" spans="1:7">
      <c r="A275" s="127"/>
      <c r="B275" s="451" t="s">
        <v>471</v>
      </c>
      <c r="C275" s="447">
        <f>+SUM(C274:C274)</f>
        <v>111063005</v>
      </c>
      <c r="D275" s="462">
        <f>+SUM(D274:D274)</f>
        <v>49523069</v>
      </c>
      <c r="E275" s="448">
        <f>+C275+EERR!F21</f>
        <v>0</v>
      </c>
      <c r="F275" s="448">
        <f>+D275+EERR!G21</f>
        <v>0</v>
      </c>
      <c r="G275" s="448"/>
    </row>
    <row r="276" spans="1:7" ht="26.4">
      <c r="A276" s="127"/>
      <c r="B276" s="540" t="s">
        <v>640</v>
      </c>
      <c r="C276" s="464"/>
      <c r="D276" s="465"/>
      <c r="E276" s="448"/>
      <c r="G276" s="448"/>
    </row>
    <row r="277" spans="1:7">
      <c r="A277" s="127"/>
      <c r="B277" s="466" t="s">
        <v>494</v>
      </c>
      <c r="C277" s="506">
        <f>+Clasificación!G188+Clasificación!G189</f>
        <v>1672119865</v>
      </c>
      <c r="D277" s="467">
        <f>+Clasificación!K188+Clasificación!K189</f>
        <v>0</v>
      </c>
      <c r="E277" s="448"/>
      <c r="G277" s="448"/>
    </row>
    <row r="278" spans="1:7">
      <c r="A278" s="127"/>
      <c r="B278" s="466" t="s">
        <v>511</v>
      </c>
      <c r="C278" s="506">
        <f>+Clasificación!G191+Clasificación!G192</f>
        <v>14281170</v>
      </c>
      <c r="D278" s="467">
        <f>+Clasificación!K191+Clasificación!K192</f>
        <v>0</v>
      </c>
      <c r="E278" s="448"/>
      <c r="G278" s="448"/>
    </row>
    <row r="279" spans="1:7">
      <c r="A279" s="127"/>
      <c r="B279" s="466" t="s">
        <v>512</v>
      </c>
      <c r="C279" s="506">
        <f>Clasificación!G197+Clasificación!G198+Clasificación!G200</f>
        <v>204075770</v>
      </c>
      <c r="D279" s="467">
        <f>Clasificación!K197+Clasificación!K198+Clasificación!K200</f>
        <v>0</v>
      </c>
      <c r="E279" s="448"/>
      <c r="G279" s="448"/>
    </row>
    <row r="280" spans="1:7">
      <c r="A280" s="127"/>
      <c r="B280" s="466" t="s">
        <v>231</v>
      </c>
      <c r="C280" s="506">
        <f>+Clasificación!G239</f>
        <v>106744711</v>
      </c>
      <c r="D280" s="467">
        <f>+Clasificación!K239</f>
        <v>0</v>
      </c>
      <c r="E280" s="448"/>
      <c r="G280" s="448"/>
    </row>
    <row r="281" spans="1:7">
      <c r="A281" s="127"/>
      <c r="B281" s="466" t="s">
        <v>232</v>
      </c>
      <c r="C281" s="506">
        <f>+Clasificación!G240</f>
        <v>302266803</v>
      </c>
      <c r="D281" s="467">
        <f>+Clasificación!K240</f>
        <v>63000000</v>
      </c>
      <c r="E281" s="448"/>
      <c r="G281" s="448"/>
    </row>
    <row r="282" spans="1:7">
      <c r="A282" s="127"/>
      <c r="B282" s="466" t="s">
        <v>233</v>
      </c>
      <c r="C282" s="506">
        <f>+Clasificación!G241</f>
        <v>45000000</v>
      </c>
      <c r="D282" s="467">
        <f>+Clasificación!K241</f>
        <v>0</v>
      </c>
      <c r="E282" s="448"/>
      <c r="G282" s="448"/>
    </row>
    <row r="283" spans="1:7">
      <c r="A283" s="127"/>
      <c r="B283" s="466" t="s">
        <v>626</v>
      </c>
      <c r="C283" s="506">
        <f>+Clasificación!G251</f>
        <v>731057171</v>
      </c>
      <c r="D283" s="467">
        <f>+Clasificación!K251</f>
        <v>45697910</v>
      </c>
      <c r="E283" s="448"/>
      <c r="G283" s="448"/>
    </row>
    <row r="284" spans="1:7">
      <c r="A284" s="127"/>
      <c r="B284" s="466" t="s">
        <v>627</v>
      </c>
      <c r="C284" s="506">
        <f>+Clasificación!G252</f>
        <v>740270544</v>
      </c>
      <c r="D284" s="467">
        <f>+Clasificación!K252</f>
        <v>66137384</v>
      </c>
      <c r="E284" s="448"/>
      <c r="G284" s="448"/>
    </row>
    <row r="285" spans="1:7">
      <c r="A285" s="127"/>
      <c r="B285" s="466" t="s">
        <v>628</v>
      </c>
      <c r="C285" s="506">
        <f>+Clasificación!G254</f>
        <v>3500000</v>
      </c>
      <c r="D285" s="467">
        <f>+Clasificación!K254</f>
        <v>2916687</v>
      </c>
      <c r="E285" s="448"/>
      <c r="G285" s="448"/>
    </row>
    <row r="286" spans="1:7">
      <c r="A286" s="127"/>
      <c r="B286" s="466" t="s">
        <v>629</v>
      </c>
      <c r="C286" s="506">
        <f>+Clasificación!G267</f>
        <v>2334548</v>
      </c>
      <c r="D286" s="467">
        <f>+Clasificación!K267</f>
        <v>177954</v>
      </c>
      <c r="E286" s="448"/>
      <c r="G286" s="448"/>
    </row>
    <row r="287" spans="1:7">
      <c r="A287" s="127"/>
      <c r="B287" s="466" t="s">
        <v>630</v>
      </c>
      <c r="C287" s="506">
        <f>+Clasificación!G272</f>
        <v>96029941</v>
      </c>
      <c r="D287" s="467">
        <f>+Clasificación!K272</f>
        <v>7735837</v>
      </c>
      <c r="E287" s="448"/>
      <c r="G287" s="448"/>
    </row>
    <row r="288" spans="1:7">
      <c r="A288" s="127"/>
      <c r="B288" s="466" t="s">
        <v>631</v>
      </c>
      <c r="C288" s="506">
        <f>+Clasificación!G273</f>
        <v>44722594</v>
      </c>
      <c r="D288" s="467">
        <f>+Clasificación!K273</f>
        <v>0</v>
      </c>
      <c r="E288" s="448"/>
      <c r="G288" s="448"/>
    </row>
    <row r="289" spans="1:7">
      <c r="A289" s="127"/>
      <c r="B289" s="466" t="s">
        <v>632</v>
      </c>
      <c r="C289" s="506">
        <f>+Clasificación!G283</f>
        <v>3656233</v>
      </c>
      <c r="D289" s="467">
        <f>+Clasificación!K283</f>
        <v>303296</v>
      </c>
      <c r="E289" s="448"/>
      <c r="G289" s="448"/>
    </row>
    <row r="290" spans="1:7">
      <c r="A290" s="127"/>
      <c r="B290" s="466" t="s">
        <v>633</v>
      </c>
      <c r="C290" s="506">
        <f>+Clasificación!G284</f>
        <v>308580</v>
      </c>
      <c r="D290" s="467">
        <f>+Clasificación!K284</f>
        <v>0</v>
      </c>
      <c r="E290" s="448"/>
      <c r="G290" s="448"/>
    </row>
    <row r="291" spans="1:7">
      <c r="A291" s="127"/>
      <c r="B291" s="466" t="s">
        <v>634</v>
      </c>
      <c r="C291" s="506">
        <f>+Clasificación!G289</f>
        <v>4685837</v>
      </c>
      <c r="D291" s="467">
        <f>+Clasificación!K289</f>
        <v>354525</v>
      </c>
      <c r="E291" s="448"/>
      <c r="G291" s="448"/>
    </row>
    <row r="292" spans="1:7">
      <c r="A292" s="127"/>
      <c r="B292" s="466" t="s">
        <v>635</v>
      </c>
      <c r="C292" s="506">
        <f>+Clasificación!G293</f>
        <v>14451751</v>
      </c>
      <c r="D292" s="467">
        <f>+Clasificación!K293</f>
        <v>1120842</v>
      </c>
      <c r="E292" s="448"/>
      <c r="G292" s="448"/>
    </row>
    <row r="293" spans="1:7">
      <c r="A293" s="127"/>
      <c r="B293" s="466" t="s">
        <v>636</v>
      </c>
      <c r="C293" s="506">
        <f>+Clasificación!G294</f>
        <v>900155</v>
      </c>
      <c r="D293" s="467">
        <f>+Clasificación!K294</f>
        <v>15195</v>
      </c>
      <c r="E293" s="448"/>
      <c r="G293" s="448"/>
    </row>
    <row r="294" spans="1:7">
      <c r="A294" s="127"/>
      <c r="B294" s="466" t="s">
        <v>637</v>
      </c>
      <c r="C294" s="506">
        <f>+Clasificación!G298</f>
        <v>291299458</v>
      </c>
      <c r="D294" s="467">
        <f>+Clasificación!K298</f>
        <v>0</v>
      </c>
      <c r="E294" s="448"/>
      <c r="G294" s="448"/>
    </row>
    <row r="295" spans="1:7">
      <c r="A295" s="127"/>
      <c r="B295" s="466" t="s">
        <v>639</v>
      </c>
      <c r="C295" s="506">
        <f>+Clasificación!G296</f>
        <v>0</v>
      </c>
      <c r="D295" s="506">
        <f>+Clasificación!K296</f>
        <v>12294894</v>
      </c>
      <c r="E295" s="448"/>
      <c r="G295" s="448"/>
    </row>
    <row r="296" spans="1:7">
      <c r="A296" s="127"/>
      <c r="B296" s="466" t="s">
        <v>638</v>
      </c>
      <c r="C296" s="506">
        <f>+Clasificación!G305</f>
        <v>5542091</v>
      </c>
      <c r="D296" s="467">
        <f>+Clasificación!K305</f>
        <v>0</v>
      </c>
      <c r="E296" s="448"/>
      <c r="G296" s="448"/>
    </row>
    <row r="297" spans="1:7">
      <c r="A297" s="127"/>
      <c r="B297" s="451" t="s">
        <v>471</v>
      </c>
      <c r="C297" s="447">
        <f>+SUM(C277:C296)</f>
        <v>4283247222</v>
      </c>
      <c r="D297" s="447">
        <f>+SUM(D277:D296)</f>
        <v>199754524</v>
      </c>
      <c r="E297" s="448">
        <f>+C297+EERR!F23</f>
        <v>0</v>
      </c>
      <c r="F297" s="448">
        <f>+D297+EERR!G23</f>
        <v>0</v>
      </c>
      <c r="G297" s="448"/>
    </row>
    <row r="298" spans="1:7">
      <c r="A298" s="127"/>
      <c r="B298" s="470" t="s">
        <v>641</v>
      </c>
      <c r="C298" s="464"/>
      <c r="D298" s="416"/>
      <c r="E298" s="448"/>
    </row>
    <row r="299" spans="1:7">
      <c r="A299" s="127"/>
      <c r="B299" s="466" t="s">
        <v>212</v>
      </c>
      <c r="C299" s="464">
        <f>+Clasificación!G205</f>
        <v>930700</v>
      </c>
      <c r="D299" s="464">
        <f>+Clasificación!K205</f>
        <v>3522040</v>
      </c>
      <c r="E299" s="448"/>
    </row>
    <row r="300" spans="1:7">
      <c r="A300" s="127"/>
      <c r="B300" s="466" t="s">
        <v>513</v>
      </c>
      <c r="C300" s="464">
        <f>+Clasificación!G309+Clasificación!G310</f>
        <v>2751548906</v>
      </c>
      <c r="D300" s="464">
        <f>+Clasificación!K309+Clasificación!K310</f>
        <v>22718749</v>
      </c>
      <c r="E300" s="448"/>
    </row>
    <row r="301" spans="1:7">
      <c r="A301" s="127"/>
      <c r="B301" s="466" t="s">
        <v>514</v>
      </c>
      <c r="C301" s="464">
        <f>+Clasificación!G334</f>
        <v>699443</v>
      </c>
      <c r="D301" s="467">
        <f>+SUMIF(Clasificación!D336:D378,'Nota 5'!B301,Clasificación!K336:K378)</f>
        <v>0</v>
      </c>
      <c r="E301" s="448"/>
    </row>
    <row r="302" spans="1:7">
      <c r="A302" s="127"/>
      <c r="B302" s="466" t="s">
        <v>570</v>
      </c>
      <c r="C302" s="464">
        <f>+Clasificación!G335</f>
        <v>10688992</v>
      </c>
      <c r="D302" s="467">
        <f>+SUMIF(Clasificación!D337:D379,'Nota 5'!B302,Clasificación!K337:K379)</f>
        <v>0</v>
      </c>
      <c r="E302" s="448"/>
    </row>
    <row r="303" spans="1:7">
      <c r="A303" s="127"/>
      <c r="B303" s="451" t="s">
        <v>471</v>
      </c>
      <c r="C303" s="447">
        <f>+SUM(C299:C302)</f>
        <v>2763868041</v>
      </c>
      <c r="D303" s="447">
        <f>+SUM(D299:D302)</f>
        <v>26240789</v>
      </c>
      <c r="E303" s="448">
        <f>+C303+EERR!F24</f>
        <v>0</v>
      </c>
      <c r="F303" s="448">
        <f>+D303+EERR!G24</f>
        <v>0</v>
      </c>
      <c r="G303" s="448"/>
    </row>
    <row r="304" spans="1:7">
      <c r="A304" s="127"/>
      <c r="B304" s="470" t="s">
        <v>716</v>
      </c>
      <c r="C304" s="464"/>
      <c r="D304" s="416"/>
      <c r="E304" s="448"/>
      <c r="F304" s="448"/>
      <c r="G304" s="448"/>
    </row>
    <row r="305" spans="1:7">
      <c r="A305" s="127"/>
      <c r="B305" s="466" t="s">
        <v>271</v>
      </c>
      <c r="C305" s="464">
        <v>16800</v>
      </c>
      <c r="D305" s="691" t="s">
        <v>717</v>
      </c>
      <c r="E305" s="448"/>
      <c r="F305" s="448"/>
      <c r="G305" s="448"/>
    </row>
    <row r="306" spans="1:7">
      <c r="A306" s="127"/>
      <c r="B306" s="466" t="s">
        <v>272</v>
      </c>
      <c r="C306" s="464">
        <v>277200</v>
      </c>
      <c r="D306" s="691">
        <v>533684</v>
      </c>
      <c r="E306" s="448"/>
      <c r="F306" s="448"/>
      <c r="G306" s="448"/>
    </row>
    <row r="307" spans="1:7">
      <c r="A307" s="127"/>
      <c r="B307" s="466" t="s">
        <v>274</v>
      </c>
      <c r="C307" s="464">
        <v>109417000</v>
      </c>
      <c r="D307" s="691" t="s">
        <v>717</v>
      </c>
      <c r="E307" s="448"/>
      <c r="F307" s="448"/>
      <c r="G307" s="448"/>
    </row>
    <row r="308" spans="1:7">
      <c r="A308" s="127"/>
      <c r="B308" s="451" t="s">
        <v>471</v>
      </c>
      <c r="C308" s="447">
        <v>109711000</v>
      </c>
      <c r="D308" s="447">
        <v>533684</v>
      </c>
      <c r="E308" s="448"/>
      <c r="F308" s="448"/>
      <c r="G308" s="448"/>
    </row>
    <row r="309" spans="1:7">
      <c r="A309" s="127"/>
      <c r="B309" s="414" t="s">
        <v>535</v>
      </c>
      <c r="C309" s="471"/>
      <c r="D309" s="471"/>
      <c r="E309" s="448"/>
    </row>
    <row r="310" spans="1:7">
      <c r="A310" s="127"/>
      <c r="B310" s="471"/>
      <c r="C310" s="471"/>
      <c r="D310" s="471"/>
      <c r="E310" s="448"/>
    </row>
    <row r="311" spans="1:7">
      <c r="E311" s="448"/>
    </row>
    <row r="312" spans="1:7" ht="27" customHeight="1">
      <c r="B312" s="1004" t="s">
        <v>900</v>
      </c>
      <c r="C312" s="1005"/>
      <c r="D312" s="1005"/>
      <c r="E312" s="1006"/>
    </row>
    <row r="313" spans="1:7">
      <c r="E313" s="448"/>
    </row>
  </sheetData>
  <mergeCells count="64">
    <mergeCell ref="B210:C210"/>
    <mergeCell ref="C175:D175"/>
    <mergeCell ref="C154:D154"/>
    <mergeCell ref="C159:D159"/>
    <mergeCell ref="C167:D167"/>
    <mergeCell ref="C170:D170"/>
    <mergeCell ref="C174:D174"/>
    <mergeCell ref="C155:D155"/>
    <mergeCell ref="C168:D168"/>
    <mergeCell ref="C169:D169"/>
    <mergeCell ref="C176:D176"/>
    <mergeCell ref="B166:F166"/>
    <mergeCell ref="B193:F193"/>
    <mergeCell ref="E183:E185"/>
    <mergeCell ref="C156:D156"/>
    <mergeCell ref="C157:D157"/>
    <mergeCell ref="F183:F185"/>
    <mergeCell ref="B183:B185"/>
    <mergeCell ref="C158:D158"/>
    <mergeCell ref="B177:D177"/>
    <mergeCell ref="C173:D173"/>
    <mergeCell ref="C172:D172"/>
    <mergeCell ref="C171:D171"/>
    <mergeCell ref="C162:D162"/>
    <mergeCell ref="B160:D160"/>
    <mergeCell ref="B163:D163"/>
    <mergeCell ref="B164:D164"/>
    <mergeCell ref="B46:C46"/>
    <mergeCell ref="B48:C48"/>
    <mergeCell ref="B49:C49"/>
    <mergeCell ref="B52:C52"/>
    <mergeCell ref="B47:C47"/>
    <mergeCell ref="B21:H21"/>
    <mergeCell ref="G135:J135"/>
    <mergeCell ref="G136:J136"/>
    <mergeCell ref="G137:J137"/>
    <mergeCell ref="G134:J134"/>
    <mergeCell ref="B106:D106"/>
    <mergeCell ref="C130:C131"/>
    <mergeCell ref="D130:D131"/>
    <mergeCell ref="B132:F132"/>
    <mergeCell ref="B65:D65"/>
    <mergeCell ref="B69:D69"/>
    <mergeCell ref="B73:D73"/>
    <mergeCell ref="B82:D82"/>
    <mergeCell ref="E130:E131"/>
    <mergeCell ref="F130:F131"/>
    <mergeCell ref="B130:B131"/>
    <mergeCell ref="B312:E312"/>
    <mergeCell ref="B55:C55"/>
    <mergeCell ref="B56:C56"/>
    <mergeCell ref="B57:C57"/>
    <mergeCell ref="B153:F153"/>
    <mergeCell ref="B151:B152"/>
    <mergeCell ref="C151:D152"/>
    <mergeCell ref="E151:E152"/>
    <mergeCell ref="F151:F152"/>
    <mergeCell ref="B140:F140"/>
    <mergeCell ref="B58:C58"/>
    <mergeCell ref="B59:C59"/>
    <mergeCell ref="B60:C60"/>
    <mergeCell ref="B61:C61"/>
    <mergeCell ref="C183:C185"/>
    <mergeCell ref="D183:D185"/>
  </mergeCells>
  <hyperlinks>
    <hyperlink ref="I5" location="Indice!A1" display="Índice" xr:uid="{F1A8A878-8720-4CCE-B6CE-F235304E48D8}"/>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3BF84-C13E-46DC-93CE-C8B87F0D30E6}">
  <dimension ref="A2:R35"/>
  <sheetViews>
    <sheetView showGridLines="0" zoomScale="80" zoomScaleNormal="80" workbookViewId="0">
      <selection activeCell="L16" sqref="L16"/>
    </sheetView>
  </sheetViews>
  <sheetFormatPr baseColWidth="10" defaultColWidth="11.44140625" defaultRowHeight="11.4"/>
  <cols>
    <col min="1" max="1" width="2" style="609" customWidth="1"/>
    <col min="2" max="2" width="25.109375" style="609" customWidth="1"/>
    <col min="3" max="3" width="10" style="609" bestFit="1" customWidth="1"/>
    <col min="4" max="4" width="8.88671875" style="609" customWidth="1"/>
    <col min="5" max="5" width="10.88671875" style="609" bestFit="1" customWidth="1"/>
    <col min="6" max="6" width="10.6640625" style="609" customWidth="1"/>
    <col min="7" max="7" width="18.6640625" style="609" bestFit="1" customWidth="1"/>
    <col min="8" max="8" width="17" style="609" bestFit="1" customWidth="1"/>
    <col min="9" max="9" width="16.44140625" style="609" bestFit="1" customWidth="1"/>
    <col min="10" max="10" width="17.5546875" style="609" bestFit="1" customWidth="1"/>
    <col min="11" max="11" width="15" style="609" bestFit="1" customWidth="1"/>
    <col min="12" max="12" width="19.109375" style="609" bestFit="1" customWidth="1"/>
    <col min="13" max="13" width="9.88671875" style="609" bestFit="1" customWidth="1"/>
    <col min="14" max="14" width="19.109375" style="609" bestFit="1" customWidth="1"/>
    <col min="15" max="15" width="4" style="609" customWidth="1"/>
    <col min="16" max="17" width="10.33203125" style="609" bestFit="1" customWidth="1"/>
    <col min="18" max="18" width="8.5546875" style="609" bestFit="1" customWidth="1"/>
    <col min="19" max="16384" width="11.44140625" style="609"/>
  </cols>
  <sheetData>
    <row r="2" spans="1:18">
      <c r="J2" s="612"/>
      <c r="K2" s="612"/>
    </row>
    <row r="3" spans="1:18">
      <c r="E3" s="612"/>
      <c r="G3" s="607"/>
      <c r="H3" s="607"/>
      <c r="I3" s="607"/>
      <c r="J3" s="612"/>
      <c r="K3" s="612"/>
    </row>
    <row r="4" spans="1:18">
      <c r="J4" s="612"/>
    </row>
    <row r="5" spans="1:18" s="591" customFormat="1" ht="16.2" customHeight="1">
      <c r="A5" s="610"/>
      <c r="B5" s="1050" t="s">
        <v>584</v>
      </c>
      <c r="C5" s="1050"/>
      <c r="D5" s="1050"/>
      <c r="E5" s="1050"/>
      <c r="F5" s="1050"/>
      <c r="G5" s="1050"/>
      <c r="H5" s="1050"/>
      <c r="I5" s="1050"/>
      <c r="J5" s="1050"/>
      <c r="K5" s="1050"/>
      <c r="L5" s="1050"/>
      <c r="M5" s="1050"/>
      <c r="N5" s="1050"/>
      <c r="O5" s="610"/>
    </row>
    <row r="6" spans="1:18" s="591" customFormat="1" ht="16.2" customHeight="1" thickBot="1">
      <c r="A6" s="610"/>
      <c r="B6" s="1051" t="s">
        <v>585</v>
      </c>
      <c r="C6" s="1051"/>
      <c r="D6" s="1051"/>
      <c r="E6" s="1051"/>
      <c r="F6" s="1051"/>
      <c r="G6" s="1051"/>
      <c r="H6" s="1051"/>
      <c r="I6" s="1051"/>
      <c r="J6" s="1051"/>
      <c r="K6" s="1051"/>
      <c r="L6" s="1051"/>
      <c r="M6" s="1051"/>
      <c r="N6" s="1051"/>
    </row>
    <row r="7" spans="1:18" ht="12.6" thickBot="1">
      <c r="A7" s="596"/>
      <c r="B7" s="583"/>
      <c r="C7" s="583"/>
      <c r="D7" s="583"/>
      <c r="E7" s="583"/>
      <c r="F7" s="583"/>
      <c r="G7" s="608"/>
      <c r="H7" s="608"/>
      <c r="I7" s="608"/>
    </row>
    <row r="8" spans="1:18" ht="33.75" customHeight="1" thickBot="1">
      <c r="B8" s="597" t="s">
        <v>472</v>
      </c>
      <c r="C8" s="597" t="s">
        <v>296</v>
      </c>
      <c r="D8" s="597" t="s">
        <v>612</v>
      </c>
      <c r="E8" s="597" t="s">
        <v>611</v>
      </c>
      <c r="F8" s="597" t="s">
        <v>586</v>
      </c>
      <c r="G8" s="597" t="s">
        <v>587</v>
      </c>
      <c r="H8" s="597" t="s">
        <v>577</v>
      </c>
      <c r="I8" s="597" t="s">
        <v>576</v>
      </c>
      <c r="J8" s="597" t="s">
        <v>588</v>
      </c>
      <c r="K8" s="597" t="s">
        <v>575</v>
      </c>
      <c r="L8" s="597" t="s">
        <v>589</v>
      </c>
      <c r="M8" s="595" t="s">
        <v>590</v>
      </c>
      <c r="N8" s="597" t="s">
        <v>591</v>
      </c>
      <c r="P8" s="605" t="s">
        <v>613</v>
      </c>
      <c r="Q8" s="605" t="s">
        <v>609</v>
      </c>
      <c r="R8" s="605" t="s">
        <v>610</v>
      </c>
    </row>
    <row r="9" spans="1:18">
      <c r="C9" s="580"/>
      <c r="D9" s="580"/>
      <c r="E9" s="584"/>
      <c r="F9" s="576"/>
      <c r="G9" s="604"/>
      <c r="H9" s="604"/>
      <c r="I9" s="604"/>
      <c r="J9" s="582"/>
      <c r="K9" s="582"/>
      <c r="L9" s="604"/>
      <c r="M9" s="604"/>
      <c r="N9" s="604"/>
      <c r="P9" s="602"/>
      <c r="Q9" s="602"/>
      <c r="R9" s="602"/>
    </row>
    <row r="10" spans="1:18" ht="14.4" thickBot="1">
      <c r="B10" s="573" t="s">
        <v>592</v>
      </c>
      <c r="C10" s="611"/>
      <c r="D10" s="611"/>
      <c r="E10" s="611"/>
      <c r="F10" s="611"/>
      <c r="G10" s="611"/>
      <c r="H10" s="611"/>
      <c r="I10" s="611"/>
      <c r="J10" s="611"/>
      <c r="K10" s="611"/>
      <c r="L10" s="611"/>
      <c r="M10" s="611"/>
      <c r="N10" s="611"/>
      <c r="P10" s="613"/>
      <c r="Q10" s="614"/>
      <c r="R10" s="615"/>
    </row>
    <row r="11" spans="1:18" ht="13.8">
      <c r="B11" s="585" t="s">
        <v>582</v>
      </c>
      <c r="C11" s="594" t="s">
        <v>593</v>
      </c>
      <c r="D11" s="594"/>
      <c r="E11" s="599">
        <v>45408</v>
      </c>
      <c r="F11" s="600">
        <v>9.8199999999999996E-2</v>
      </c>
      <c r="G11" s="603">
        <v>3000000000.4000001</v>
      </c>
      <c r="H11" s="603">
        <v>0</v>
      </c>
      <c r="I11" s="603">
        <v>0</v>
      </c>
      <c r="J11" s="578">
        <v>-339444247</v>
      </c>
      <c r="K11" s="578">
        <v>0</v>
      </c>
      <c r="L11" s="578">
        <f>+G11+J11</f>
        <v>2660555753.4000001</v>
      </c>
      <c r="M11" s="578">
        <v>0</v>
      </c>
      <c r="N11" s="578">
        <f>+L11</f>
        <v>2660555753.4000001</v>
      </c>
      <c r="P11" s="616"/>
      <c r="Q11" s="617"/>
      <c r="R11" s="618">
        <f>+G11*Q11</f>
        <v>0</v>
      </c>
    </row>
    <row r="12" spans="1:18" ht="13.8">
      <c r="B12" s="585" t="s">
        <v>582</v>
      </c>
      <c r="C12" s="594" t="s">
        <v>593</v>
      </c>
      <c r="D12" s="594"/>
      <c r="E12" s="599">
        <v>45471</v>
      </c>
      <c r="F12" s="600">
        <v>9.7699999999999995E-2</v>
      </c>
      <c r="G12" s="603">
        <v>10000000000</v>
      </c>
      <c r="H12" s="603"/>
      <c r="I12" s="603"/>
      <c r="J12" s="578">
        <v>-1270714303</v>
      </c>
      <c r="K12" s="578"/>
      <c r="L12" s="578">
        <f>+G12+J12</f>
        <v>8729285697</v>
      </c>
      <c r="M12" s="578"/>
      <c r="N12" s="578">
        <f>+L12</f>
        <v>8729285697</v>
      </c>
      <c r="P12" s="616"/>
      <c r="Q12" s="617"/>
      <c r="R12" s="618">
        <f>+G12*Q12</f>
        <v>0</v>
      </c>
    </row>
    <row r="13" spans="1:18" ht="12.6" thickBot="1">
      <c r="C13" s="588"/>
      <c r="D13" s="588"/>
      <c r="E13" s="575"/>
      <c r="F13" s="601" t="s">
        <v>594</v>
      </c>
      <c r="G13" s="586">
        <f>+SUM(G11:G12)</f>
        <v>13000000000.4</v>
      </c>
      <c r="H13" s="586"/>
      <c r="I13" s="586"/>
      <c r="J13" s="586">
        <f>+SUM(J11:J12)</f>
        <v>-1610158550</v>
      </c>
      <c r="K13" s="586">
        <f>+SUM(K11:K12)</f>
        <v>0</v>
      </c>
      <c r="L13" s="586">
        <f>+SUM(L11:L12)</f>
        <v>11389841450.4</v>
      </c>
      <c r="M13" s="593"/>
      <c r="N13" s="586">
        <f>+SUM(N11:N12)</f>
        <v>11389841450.4</v>
      </c>
    </row>
    <row r="14" spans="1:18" ht="12.6" thickTop="1">
      <c r="C14" s="580"/>
      <c r="D14" s="580"/>
      <c r="E14" s="571"/>
      <c r="F14" s="583"/>
      <c r="G14" s="593"/>
      <c r="H14" s="593"/>
      <c r="I14" s="593"/>
      <c r="J14" s="593"/>
      <c r="K14" s="593"/>
      <c r="L14" s="593"/>
      <c r="M14" s="593"/>
      <c r="N14" s="593"/>
    </row>
    <row r="15" spans="1:18" ht="14.4" thickBot="1">
      <c r="B15" s="573" t="s">
        <v>595</v>
      </c>
      <c r="C15" s="611"/>
      <c r="D15" s="611"/>
      <c r="E15" s="611"/>
      <c r="F15" s="611"/>
      <c r="G15" s="611"/>
      <c r="H15" s="611"/>
      <c r="I15" s="611"/>
      <c r="J15" s="611"/>
      <c r="K15" s="611" t="s">
        <v>371</v>
      </c>
      <c r="L15" s="611"/>
      <c r="M15" s="611"/>
      <c r="N15" s="611"/>
      <c r="P15" s="613"/>
      <c r="Q15" s="614"/>
      <c r="R15" s="615"/>
    </row>
    <row r="16" spans="1:18" ht="13.8">
      <c r="B16" s="585" t="s">
        <v>583</v>
      </c>
      <c r="C16" s="594" t="s">
        <v>596</v>
      </c>
      <c r="D16" s="594" t="s">
        <v>597</v>
      </c>
      <c r="E16" s="599">
        <v>45209</v>
      </c>
      <c r="F16" s="600">
        <v>4.4499999999999998E-2</v>
      </c>
      <c r="G16" s="590">
        <v>501000</v>
      </c>
      <c r="H16" s="590">
        <v>22294.5</v>
      </c>
      <c r="I16" s="590">
        <v>-17285.87</v>
      </c>
      <c r="J16" s="578">
        <v>0</v>
      </c>
      <c r="K16" s="579">
        <v>5646.1</v>
      </c>
      <c r="L16" s="579">
        <f>+G16+H16+I16+J16+K16</f>
        <v>511654.73</v>
      </c>
      <c r="M16" s="579">
        <v>7322.9</v>
      </c>
      <c r="N16" s="578">
        <f>+L16*M16</f>
        <v>3746796422.3169999</v>
      </c>
      <c r="P16" s="616"/>
      <c r="Q16" s="617"/>
      <c r="R16" s="618">
        <f>+G16*Q16</f>
        <v>0</v>
      </c>
    </row>
    <row r="17" spans="2:18" ht="13.8">
      <c r="B17" s="585" t="s">
        <v>583</v>
      </c>
      <c r="C17" s="594" t="s">
        <v>596</v>
      </c>
      <c r="D17" s="594" t="s">
        <v>598</v>
      </c>
      <c r="E17" s="599">
        <v>45230</v>
      </c>
      <c r="F17" s="600">
        <v>4.4499999999999998E-2</v>
      </c>
      <c r="G17" s="590">
        <v>501000</v>
      </c>
      <c r="H17" s="590">
        <v>22294.5</v>
      </c>
      <c r="I17" s="590">
        <v>-18568.57</v>
      </c>
      <c r="J17" s="578">
        <v>0</v>
      </c>
      <c r="K17" s="579">
        <v>8547.6219999999994</v>
      </c>
      <c r="L17" s="579">
        <f t="shared" ref="L17:L25" si="0">+G17+H17+I17+J17+K17</f>
        <v>513273.55199999997</v>
      </c>
      <c r="M17" s="579">
        <v>7322.9</v>
      </c>
      <c r="N17" s="578">
        <f t="shared" ref="N17:N25" si="1">+L17*M17</f>
        <v>3758650893.9407997</v>
      </c>
      <c r="P17" s="616"/>
      <c r="Q17" s="617"/>
      <c r="R17" s="618">
        <f t="shared" ref="R17:R25" si="2">+G17*Q17</f>
        <v>0</v>
      </c>
    </row>
    <row r="18" spans="2:18" ht="13.8">
      <c r="B18" s="585" t="s">
        <v>583</v>
      </c>
      <c r="C18" s="594" t="s">
        <v>596</v>
      </c>
      <c r="D18" s="594" t="s">
        <v>599</v>
      </c>
      <c r="E18" s="599">
        <v>45230</v>
      </c>
      <c r="F18" s="600">
        <v>4.4499999999999998E-2</v>
      </c>
      <c r="G18" s="590">
        <v>501000</v>
      </c>
      <c r="H18" s="590">
        <v>22294.5</v>
      </c>
      <c r="I18" s="590">
        <v>-18568.57</v>
      </c>
      <c r="J18" s="578">
        <v>0</v>
      </c>
      <c r="K18" s="579">
        <v>8547.6200000000008</v>
      </c>
      <c r="L18" s="579">
        <f t="shared" si="0"/>
        <v>513273.55</v>
      </c>
      <c r="M18" s="579">
        <v>7322.9</v>
      </c>
      <c r="N18" s="578">
        <f t="shared" si="1"/>
        <v>3758650879.2949996</v>
      </c>
      <c r="P18" s="616"/>
      <c r="Q18" s="617"/>
      <c r="R18" s="618">
        <f t="shared" si="2"/>
        <v>0</v>
      </c>
    </row>
    <row r="19" spans="2:18" ht="13.8">
      <c r="B19" s="585" t="s">
        <v>583</v>
      </c>
      <c r="C19" s="594" t="s">
        <v>596</v>
      </c>
      <c r="D19" s="594" t="s">
        <v>600</v>
      </c>
      <c r="E19" s="599">
        <v>45243</v>
      </c>
      <c r="F19" s="600">
        <v>4.3999999999999997E-2</v>
      </c>
      <c r="G19" s="590">
        <v>501000</v>
      </c>
      <c r="H19" s="590">
        <v>22164.79</v>
      </c>
      <c r="I19" s="590">
        <v>-19145.063999999998</v>
      </c>
      <c r="J19" s="578">
        <v>0</v>
      </c>
      <c r="K19" s="579">
        <v>6612.82</v>
      </c>
      <c r="L19" s="579">
        <f t="shared" si="0"/>
        <v>510632.54599999997</v>
      </c>
      <c r="M19" s="579">
        <v>7322.9</v>
      </c>
      <c r="N19" s="578">
        <f t="shared" si="1"/>
        <v>3739311071.1033998</v>
      </c>
      <c r="P19" s="616"/>
      <c r="Q19" s="617"/>
      <c r="R19" s="618">
        <f t="shared" si="2"/>
        <v>0</v>
      </c>
    </row>
    <row r="20" spans="2:18" ht="13.8">
      <c r="B20" s="585" t="s">
        <v>583</v>
      </c>
      <c r="C20" s="594" t="s">
        <v>596</v>
      </c>
      <c r="D20" s="594" t="s">
        <v>601</v>
      </c>
      <c r="E20" s="599">
        <v>45152</v>
      </c>
      <c r="F20" s="600">
        <v>5.2499999999999998E-2</v>
      </c>
      <c r="G20" s="590">
        <v>250000</v>
      </c>
      <c r="H20" s="590">
        <v>13232.88</v>
      </c>
      <c r="I20" s="590">
        <v>-8126.71</v>
      </c>
      <c r="J20" s="578">
        <v>0</v>
      </c>
      <c r="K20" s="579">
        <v>4152.67</v>
      </c>
      <c r="L20" s="579">
        <f t="shared" si="0"/>
        <v>259258.84000000003</v>
      </c>
      <c r="M20" s="579">
        <v>7322.9</v>
      </c>
      <c r="N20" s="578">
        <f t="shared" si="1"/>
        <v>1898526559.4360001</v>
      </c>
      <c r="P20" s="616"/>
      <c r="Q20" s="617"/>
      <c r="R20" s="618">
        <f t="shared" si="2"/>
        <v>0</v>
      </c>
    </row>
    <row r="21" spans="2:18" ht="13.8">
      <c r="B21" s="585" t="s">
        <v>583</v>
      </c>
      <c r="C21" s="594" t="s">
        <v>596</v>
      </c>
      <c r="D21" s="594" t="s">
        <v>602</v>
      </c>
      <c r="E21" s="599">
        <v>45152</v>
      </c>
      <c r="F21" s="600">
        <v>5.2499999999999998E-2</v>
      </c>
      <c r="G21" s="590">
        <v>250000</v>
      </c>
      <c r="H21" s="590">
        <v>13232.88</v>
      </c>
      <c r="I21" s="590">
        <v>-8126.71</v>
      </c>
      <c r="J21" s="578">
        <v>0</v>
      </c>
      <c r="K21" s="579">
        <v>4152.67</v>
      </c>
      <c r="L21" s="579">
        <f t="shared" si="0"/>
        <v>259258.84000000003</v>
      </c>
      <c r="M21" s="579">
        <v>7322.9</v>
      </c>
      <c r="N21" s="578">
        <f t="shared" si="1"/>
        <v>1898526559.4360001</v>
      </c>
      <c r="P21" s="616"/>
      <c r="Q21" s="617"/>
      <c r="R21" s="618">
        <f t="shared" si="2"/>
        <v>0</v>
      </c>
    </row>
    <row r="22" spans="2:18" ht="13.8">
      <c r="B22" s="585" t="s">
        <v>583</v>
      </c>
      <c r="C22" s="594" t="s">
        <v>596</v>
      </c>
      <c r="D22" s="594" t="s">
        <v>603</v>
      </c>
      <c r="E22" s="599">
        <v>45152</v>
      </c>
      <c r="F22" s="600">
        <v>5.2499999999999998E-2</v>
      </c>
      <c r="G22" s="590">
        <v>250000</v>
      </c>
      <c r="H22" s="590">
        <v>13232.88</v>
      </c>
      <c r="I22" s="590">
        <v>-8126.7139999999999</v>
      </c>
      <c r="J22" s="578">
        <v>0</v>
      </c>
      <c r="K22" s="579">
        <v>4152.67</v>
      </c>
      <c r="L22" s="579">
        <f t="shared" si="0"/>
        <v>259258.83600000001</v>
      </c>
      <c r="M22" s="579">
        <v>7322.9</v>
      </c>
      <c r="N22" s="578">
        <f t="shared" si="1"/>
        <v>1898526530.1443999</v>
      </c>
      <c r="P22" s="616"/>
      <c r="Q22" s="617"/>
      <c r="R22" s="618">
        <f t="shared" si="2"/>
        <v>0</v>
      </c>
    </row>
    <row r="23" spans="2:18" ht="13.8">
      <c r="B23" s="585" t="s">
        <v>583</v>
      </c>
      <c r="C23" s="594" t="s">
        <v>596</v>
      </c>
      <c r="D23" s="594" t="s">
        <v>604</v>
      </c>
      <c r="E23" s="599">
        <v>45152</v>
      </c>
      <c r="F23" s="600">
        <v>5.2499999999999998E-2</v>
      </c>
      <c r="G23" s="590">
        <v>250000</v>
      </c>
      <c r="H23" s="590">
        <v>13232.88</v>
      </c>
      <c r="I23" s="590">
        <v>-8126.7139999999999</v>
      </c>
      <c r="J23" s="578">
        <v>0</v>
      </c>
      <c r="K23" s="579">
        <v>4152.67</v>
      </c>
      <c r="L23" s="579">
        <f t="shared" si="0"/>
        <v>259258.83600000001</v>
      </c>
      <c r="M23" s="579">
        <v>7322.9</v>
      </c>
      <c r="N23" s="578">
        <f>+L23*M23</f>
        <v>1898526530.1443999</v>
      </c>
      <c r="P23" s="616"/>
      <c r="Q23" s="617"/>
      <c r="R23" s="618">
        <f t="shared" si="2"/>
        <v>0</v>
      </c>
    </row>
    <row r="24" spans="2:18" ht="13.8">
      <c r="B24" s="585" t="s">
        <v>583</v>
      </c>
      <c r="C24" s="594" t="s">
        <v>596</v>
      </c>
      <c r="D24" s="594" t="s">
        <v>605</v>
      </c>
      <c r="E24" s="599">
        <v>45152</v>
      </c>
      <c r="F24" s="600">
        <v>5.2499999999999998E-2</v>
      </c>
      <c r="G24" s="590">
        <v>250000</v>
      </c>
      <c r="H24" s="590">
        <v>13232.875</v>
      </c>
      <c r="I24" s="590">
        <v>-8126.7139999999999</v>
      </c>
      <c r="J24" s="578">
        <v>0</v>
      </c>
      <c r="K24" s="579">
        <v>4152.674</v>
      </c>
      <c r="L24" s="579">
        <f t="shared" si="0"/>
        <v>259258.83499999999</v>
      </c>
      <c r="M24" s="579">
        <v>7322.9</v>
      </c>
      <c r="N24" s="578">
        <f>+L24*M24</f>
        <v>1898526522.8214998</v>
      </c>
      <c r="P24" s="616"/>
      <c r="Q24" s="617"/>
      <c r="R24" s="618">
        <f t="shared" si="2"/>
        <v>0</v>
      </c>
    </row>
    <row r="25" spans="2:18" ht="13.8">
      <c r="B25" s="585" t="s">
        <v>583</v>
      </c>
      <c r="C25" s="594" t="s">
        <v>596</v>
      </c>
      <c r="D25" s="594" t="s">
        <v>606</v>
      </c>
      <c r="E25" s="599">
        <v>45152</v>
      </c>
      <c r="F25" s="600">
        <v>5.2499999999999998E-2</v>
      </c>
      <c r="G25" s="590">
        <v>250000</v>
      </c>
      <c r="H25" s="590">
        <v>13232.875</v>
      </c>
      <c r="I25" s="590">
        <v>-8126.7139999999999</v>
      </c>
      <c r="J25" s="578">
        <v>0</v>
      </c>
      <c r="K25" s="579">
        <v>4152.674</v>
      </c>
      <c r="L25" s="579">
        <f t="shared" si="0"/>
        <v>259258.83499999999</v>
      </c>
      <c r="M25" s="579">
        <v>7322.9</v>
      </c>
      <c r="N25" s="578">
        <f t="shared" si="1"/>
        <v>1898526522.8214998</v>
      </c>
      <c r="P25" s="616"/>
      <c r="Q25" s="617"/>
      <c r="R25" s="618">
        <f t="shared" si="2"/>
        <v>0</v>
      </c>
    </row>
    <row r="26" spans="2:18" ht="12.6" thickBot="1">
      <c r="C26" s="588"/>
      <c r="D26" s="588"/>
      <c r="E26" s="575"/>
      <c r="F26" s="601" t="s">
        <v>594</v>
      </c>
      <c r="G26" s="572">
        <f t="shared" ref="G26:L26" si="3">+SUM(G16:G25)</f>
        <v>3504000</v>
      </c>
      <c r="H26" s="572">
        <f t="shared" si="3"/>
        <v>168445.56000000003</v>
      </c>
      <c r="I26" s="572">
        <f>+SUM(I16:I25)</f>
        <v>-122328.35000000003</v>
      </c>
      <c r="J26" s="572">
        <f t="shared" si="3"/>
        <v>0</v>
      </c>
      <c r="K26" s="572">
        <f>+SUM(K16:K25)</f>
        <v>54270.189999999995</v>
      </c>
      <c r="L26" s="572">
        <f t="shared" si="3"/>
        <v>3604387.4</v>
      </c>
      <c r="M26" s="593"/>
      <c r="N26" s="586">
        <f>+SUM(N16:N25)</f>
        <v>26394568491.459999</v>
      </c>
    </row>
    <row r="27" spans="2:18" ht="12.6" thickTop="1">
      <c r="C27" s="580"/>
      <c r="D27" s="580"/>
      <c r="E27" s="571"/>
      <c r="F27" s="583"/>
      <c r="G27" s="593"/>
      <c r="H27" s="593"/>
      <c r="I27" s="593"/>
      <c r="J27" s="593"/>
      <c r="K27" s="593"/>
      <c r="L27" s="593"/>
      <c r="M27" s="593"/>
      <c r="N27" s="593"/>
    </row>
    <row r="28" spans="2:18" ht="12">
      <c r="B28" s="587" t="s">
        <v>607</v>
      </c>
      <c r="C28" s="577"/>
      <c r="D28" s="577"/>
      <c r="E28" s="577"/>
      <c r="F28" s="577"/>
      <c r="G28" s="598">
        <f t="shared" ref="G28:L28" si="4">+G13+(G26*$M$16)</f>
        <v>38659441600.400002</v>
      </c>
      <c r="H28" s="598">
        <f t="shared" si="4"/>
        <v>1233509991.3240001</v>
      </c>
      <c r="I28" s="598">
        <f t="shared" si="4"/>
        <v>-895798274.21500015</v>
      </c>
      <c r="J28" s="598">
        <f t="shared" si="4"/>
        <v>-1610158550</v>
      </c>
      <c r="K28" s="598">
        <f t="shared" si="4"/>
        <v>397415174.35099995</v>
      </c>
      <c r="L28" s="598">
        <f t="shared" si="4"/>
        <v>37784409941.860001</v>
      </c>
      <c r="M28" s="598"/>
      <c r="N28" s="598">
        <f>+N13+N26</f>
        <v>37784409941.860001</v>
      </c>
    </row>
    <row r="29" spans="2:18" ht="12">
      <c r="C29" s="580"/>
      <c r="D29" s="580"/>
      <c r="E29" s="571"/>
      <c r="F29" s="583"/>
      <c r="G29" s="592"/>
      <c r="H29" s="592"/>
      <c r="I29" s="592"/>
      <c r="J29" s="592"/>
      <c r="K29" s="592"/>
      <c r="L29" s="592"/>
      <c r="M29" s="593"/>
      <c r="N29" s="593"/>
    </row>
    <row r="30" spans="2:18">
      <c r="N30" s="581">
        <v>0</v>
      </c>
      <c r="O30" s="574" t="s">
        <v>608</v>
      </c>
    </row>
    <row r="35" spans="10:11">
      <c r="J35" s="589"/>
      <c r="K35" s="589"/>
    </row>
  </sheetData>
  <mergeCells count="2">
    <mergeCell ref="B5:N5"/>
    <mergeCell ref="B6:N6"/>
  </mergeCells>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BA774-5222-492F-AE17-2D5B856FF2A0}">
  <sheetPr>
    <tabColor rgb="FF92D050"/>
  </sheetPr>
  <dimension ref="A1:J40"/>
  <sheetViews>
    <sheetView showGridLines="0" tabSelected="1" zoomScale="80" zoomScaleNormal="80" zoomScaleSheetLayoutView="100" workbookViewId="0">
      <pane ySplit="4" topLeftCell="A25" activePane="bottomLeft" state="frozen"/>
      <selection activeCell="R53" sqref="R53"/>
      <selection pane="bottomLeft" activeCell="G44" sqref="G44"/>
    </sheetView>
  </sheetViews>
  <sheetFormatPr baseColWidth="10" defaultColWidth="9.33203125" defaultRowHeight="13.2"/>
  <cols>
    <col min="1" max="1" width="4.33203125" style="130" customWidth="1"/>
    <col min="2" max="2" width="47.33203125" style="130" customWidth="1"/>
    <col min="3" max="8" width="18.109375" style="130" customWidth="1"/>
    <col min="9" max="9" width="14.6640625" style="388" bestFit="1" customWidth="1"/>
    <col min="10" max="10" width="13.6640625" style="130" bestFit="1" customWidth="1"/>
    <col min="11" max="11" width="7.88671875" style="130" bestFit="1" customWidth="1"/>
    <col min="12" max="12" width="11.5546875" style="130" customWidth="1"/>
    <col min="13" max="13" width="10.33203125" style="130" customWidth="1"/>
    <col min="14" max="16384" width="9.33203125" style="130"/>
  </cols>
  <sheetData>
    <row r="1" spans="1:10" s="92" customFormat="1" ht="13.2" customHeight="1">
      <c r="D1" s="93"/>
    </row>
    <row r="2" spans="1:10" s="92" customFormat="1" ht="13.2" customHeight="1">
      <c r="D2" s="93"/>
    </row>
    <row r="3" spans="1:10" s="92" customFormat="1" ht="13.2" customHeight="1">
      <c r="D3" s="93"/>
    </row>
    <row r="4" spans="1:10" s="94" customFormat="1" ht="13.2" customHeight="1" thickBot="1">
      <c r="D4" s="95"/>
    </row>
    <row r="5" spans="1:10" s="77" customFormat="1" ht="13.8" thickTop="1">
      <c r="B5" s="386"/>
      <c r="C5" s="386"/>
      <c r="D5" s="386"/>
      <c r="E5" s="386"/>
      <c r="F5" s="387"/>
      <c r="I5" s="72" t="s">
        <v>18</v>
      </c>
    </row>
    <row r="6" spans="1:10">
      <c r="A6" s="201"/>
      <c r="B6" s="202"/>
      <c r="C6" s="202"/>
      <c r="D6" s="202"/>
      <c r="E6" s="202"/>
      <c r="F6" s="202"/>
      <c r="H6" s="202"/>
    </row>
    <row r="7" spans="1:10" ht="13.8">
      <c r="A7" s="127"/>
      <c r="B7" s="162" t="s">
        <v>515</v>
      </c>
      <c r="C7" s="162"/>
      <c r="D7" s="162"/>
      <c r="E7" s="162"/>
      <c r="F7" s="162"/>
      <c r="G7" s="473"/>
      <c r="I7" s="473"/>
      <c r="J7" s="474"/>
    </row>
    <row r="8" spans="1:10" ht="13.8">
      <c r="A8" s="127"/>
      <c r="B8" s="473"/>
      <c r="C8" s="473"/>
      <c r="D8" s="473"/>
      <c r="E8" s="473"/>
      <c r="F8" s="473"/>
      <c r="G8" s="473"/>
      <c r="I8" s="473"/>
      <c r="J8" s="474"/>
    </row>
    <row r="9" spans="1:10" ht="13.8">
      <c r="A9" s="127"/>
      <c r="B9" s="475" t="s">
        <v>516</v>
      </c>
      <c r="C9" s="473"/>
      <c r="D9" s="473"/>
      <c r="E9" s="473"/>
      <c r="F9" s="473"/>
      <c r="G9" s="473"/>
      <c r="I9" s="473"/>
      <c r="J9" s="474"/>
    </row>
    <row r="10" spans="1:10" ht="13.8">
      <c r="A10" s="127"/>
      <c r="B10" s="473" t="s">
        <v>760</v>
      </c>
      <c r="C10" s="473"/>
      <c r="D10" s="473"/>
      <c r="E10" s="473"/>
      <c r="F10" s="473"/>
      <c r="G10" s="473"/>
      <c r="I10" s="473"/>
      <c r="J10" s="474"/>
    </row>
    <row r="11" spans="1:10" ht="13.8">
      <c r="A11" s="127"/>
      <c r="B11" s="473"/>
      <c r="C11" s="473"/>
      <c r="D11" s="473"/>
      <c r="E11" s="473"/>
      <c r="F11" s="473"/>
      <c r="G11" s="473"/>
      <c r="I11" s="473"/>
      <c r="J11" s="474"/>
    </row>
    <row r="12" spans="1:10" ht="13.8">
      <c r="A12" s="127"/>
      <c r="B12" s="475" t="s">
        <v>517</v>
      </c>
      <c r="C12" s="473"/>
      <c r="D12" s="473"/>
      <c r="E12" s="473"/>
      <c r="F12" s="473"/>
      <c r="G12" s="473"/>
      <c r="I12" s="473"/>
      <c r="J12" s="474"/>
    </row>
    <row r="13" spans="1:10" ht="13.8">
      <c r="A13" s="127"/>
      <c r="B13" s="473" t="s">
        <v>761</v>
      </c>
      <c r="C13" s="473"/>
      <c r="D13" s="473"/>
      <c r="E13" s="473"/>
      <c r="F13" s="473"/>
      <c r="G13" s="473"/>
      <c r="I13" s="473"/>
      <c r="J13" s="474"/>
    </row>
    <row r="14" spans="1:10" s="202" customFormat="1" ht="13.8">
      <c r="A14" s="417"/>
      <c r="B14" s="473"/>
      <c r="C14" s="473"/>
      <c r="D14" s="473"/>
      <c r="E14" s="473"/>
      <c r="F14" s="473"/>
      <c r="G14" s="473"/>
      <c r="I14" s="473"/>
      <c r="J14" s="474"/>
    </row>
    <row r="15" spans="1:10" s="96" customFormat="1" ht="13.8">
      <c r="A15" s="390"/>
      <c r="B15" s="162" t="s">
        <v>973</v>
      </c>
      <c r="C15" s="473"/>
      <c r="D15" s="473"/>
      <c r="E15" s="473"/>
      <c r="F15" s="473"/>
      <c r="G15" s="473"/>
      <c r="I15" s="473"/>
      <c r="J15" s="474"/>
    </row>
    <row r="16" spans="1:10" ht="39" customHeight="1">
      <c r="A16" s="127"/>
      <c r="B16" s="1052" t="s">
        <v>896</v>
      </c>
      <c r="C16" s="1052"/>
      <c r="D16" s="1052"/>
      <c r="E16" s="1052"/>
      <c r="F16" s="1052"/>
      <c r="G16" s="1052"/>
      <c r="H16" s="1052"/>
      <c r="I16" s="1052"/>
      <c r="J16" s="474"/>
    </row>
    <row r="17" spans="1:10" ht="13.8">
      <c r="A17" s="422"/>
      <c r="B17" s="473"/>
      <c r="C17" s="473"/>
      <c r="D17" s="473"/>
      <c r="E17" s="473"/>
      <c r="F17" s="473"/>
      <c r="G17" s="473"/>
      <c r="I17" s="473"/>
      <c r="J17" s="474"/>
    </row>
    <row r="18" spans="1:10" ht="13.8">
      <c r="A18" s="422"/>
      <c r="B18" s="473"/>
      <c r="C18" s="473"/>
      <c r="D18" s="473"/>
      <c r="E18" s="473"/>
      <c r="F18" s="473"/>
      <c r="G18" s="473"/>
      <c r="I18" s="473"/>
      <c r="J18" s="474"/>
    </row>
    <row r="19" spans="1:10" ht="13.8">
      <c r="A19" s="422"/>
      <c r="B19" s="162" t="s">
        <v>518</v>
      </c>
      <c r="C19" s="473"/>
      <c r="D19" s="473"/>
      <c r="E19" s="473"/>
      <c r="F19" s="473"/>
      <c r="G19" s="473"/>
      <c r="I19" s="473"/>
      <c r="J19" s="474"/>
    </row>
    <row r="20" spans="1:10" ht="39" customHeight="1">
      <c r="A20" s="127"/>
      <c r="B20" s="1052" t="s">
        <v>519</v>
      </c>
      <c r="C20" s="1052"/>
      <c r="D20" s="1052"/>
      <c r="E20" s="1052"/>
      <c r="F20" s="1052"/>
      <c r="G20" s="1052"/>
      <c r="H20" s="1052"/>
      <c r="I20" s="1052"/>
      <c r="J20" s="474"/>
    </row>
    <row r="21" spans="1:10" ht="39" customHeight="1">
      <c r="A21" s="127"/>
      <c r="B21" s="162" t="s">
        <v>518</v>
      </c>
      <c r="C21" s="477"/>
      <c r="D21" s="477"/>
      <c r="E21" s="477"/>
      <c r="F21" s="477"/>
      <c r="G21" s="477"/>
      <c r="H21" s="477"/>
      <c r="I21" s="477"/>
      <c r="J21" s="474"/>
    </row>
    <row r="22" spans="1:10" ht="39" customHeight="1">
      <c r="A22" s="966" t="s">
        <v>974</v>
      </c>
      <c r="B22" s="1052" t="s">
        <v>975</v>
      </c>
      <c r="C22" s="1052"/>
      <c r="D22" s="1052"/>
      <c r="E22" s="1052"/>
      <c r="F22" s="1052"/>
      <c r="G22" s="1052"/>
      <c r="H22" s="1052"/>
      <c r="I22" s="1052"/>
      <c r="J22" s="474"/>
    </row>
    <row r="23" spans="1:10" ht="39" customHeight="1">
      <c r="A23" s="966" t="s">
        <v>976</v>
      </c>
      <c r="B23" s="1052" t="s">
        <v>977</v>
      </c>
      <c r="C23" s="1052"/>
      <c r="D23" s="1052"/>
      <c r="E23" s="1052"/>
      <c r="F23" s="1052"/>
      <c r="G23" s="1052"/>
      <c r="H23" s="1052"/>
      <c r="I23" s="1052"/>
      <c r="J23" s="474"/>
    </row>
    <row r="24" spans="1:10" ht="20.399999999999999" customHeight="1">
      <c r="A24" s="127"/>
      <c r="B24" s="477"/>
      <c r="C24" s="477"/>
      <c r="D24" s="477"/>
      <c r="E24" s="477"/>
      <c r="F24" s="477"/>
      <c r="G24" s="477"/>
      <c r="I24" s="476"/>
      <c r="J24" s="474"/>
    </row>
    <row r="25" spans="1:10" s="393" customFormat="1" ht="25.95" customHeight="1">
      <c r="A25" s="392"/>
      <c r="B25" s="162" t="s">
        <v>520</v>
      </c>
      <c r="C25" s="478"/>
      <c r="D25" s="473"/>
      <c r="E25" s="473"/>
      <c r="F25" s="473"/>
      <c r="G25" s="473"/>
      <c r="I25" s="473"/>
      <c r="J25" s="474"/>
    </row>
    <row r="26" spans="1:10" ht="39" customHeight="1">
      <c r="A26" s="127"/>
      <c r="B26" s="1052" t="s">
        <v>762</v>
      </c>
      <c r="C26" s="1052"/>
      <c r="D26" s="1052"/>
      <c r="E26" s="1052"/>
      <c r="F26" s="1052"/>
      <c r="G26" s="1052"/>
      <c r="H26" s="1052"/>
      <c r="I26" s="1052"/>
      <c r="J26" s="474"/>
    </row>
    <row r="27" spans="1:10" ht="13.8">
      <c r="A27" s="422"/>
      <c r="B27" s="473"/>
      <c r="C27" s="473"/>
      <c r="D27" s="473"/>
      <c r="E27" s="473"/>
      <c r="F27" s="473"/>
      <c r="G27" s="473"/>
      <c r="I27" s="473"/>
      <c r="J27" s="474"/>
    </row>
    <row r="28" spans="1:10" ht="13.8">
      <c r="A28" s="422"/>
      <c r="B28" s="473"/>
      <c r="C28" s="473"/>
      <c r="D28" s="473"/>
      <c r="E28" s="473"/>
      <c r="F28" s="473"/>
      <c r="G28" s="473"/>
      <c r="I28" s="473"/>
      <c r="J28" s="474"/>
    </row>
    <row r="29" spans="1:10" ht="13.8">
      <c r="A29" s="422"/>
      <c r="B29" s="162" t="s">
        <v>972</v>
      </c>
      <c r="C29" s="473"/>
      <c r="D29" s="473"/>
      <c r="E29" s="473"/>
      <c r="F29" s="473"/>
      <c r="G29" s="473"/>
      <c r="I29" s="473"/>
      <c r="J29" s="474"/>
    </row>
    <row r="30" spans="1:10" ht="39" customHeight="1">
      <c r="A30" s="127"/>
      <c r="B30" s="1052" t="s">
        <v>519</v>
      </c>
      <c r="C30" s="1052"/>
      <c r="D30" s="1052"/>
      <c r="E30" s="1052"/>
      <c r="F30" s="1052"/>
      <c r="G30" s="1052"/>
      <c r="H30" s="1052"/>
      <c r="I30" s="1052"/>
      <c r="J30" s="474"/>
    </row>
    <row r="31" spans="1:10" s="432" customFormat="1" ht="13.8">
      <c r="A31" s="431"/>
      <c r="B31" s="965"/>
      <c r="C31" s="479"/>
      <c r="D31" s="479"/>
      <c r="E31" s="479"/>
      <c r="F31" s="479"/>
      <c r="G31" s="479"/>
      <c r="H31" s="473"/>
      <c r="I31" s="473"/>
      <c r="J31" s="474"/>
    </row>
    <row r="32" spans="1:10" s="96" customFormat="1" ht="13.8">
      <c r="A32" s="390"/>
      <c r="B32" s="473"/>
      <c r="C32" s="473"/>
      <c r="D32" s="473"/>
      <c r="E32" s="473"/>
      <c r="F32" s="473"/>
      <c r="G32" s="473"/>
      <c r="H32" s="473"/>
      <c r="I32" s="473"/>
      <c r="J32" s="474"/>
    </row>
    <row r="33" spans="1:10" s="96" customFormat="1" ht="13.8">
      <c r="A33" s="390"/>
      <c r="B33" s="473"/>
      <c r="C33" s="479"/>
      <c r="D33" s="479"/>
      <c r="E33" s="479"/>
      <c r="F33" s="479"/>
      <c r="G33" s="479"/>
      <c r="H33" s="473"/>
      <c r="I33" s="473"/>
      <c r="J33" s="474"/>
    </row>
    <row r="34" spans="1:10" s="96" customFormat="1" ht="13.8">
      <c r="A34" s="390"/>
      <c r="B34" s="473"/>
      <c r="C34" s="479"/>
      <c r="D34" s="479"/>
      <c r="E34" s="479"/>
      <c r="F34" s="479"/>
      <c r="G34" s="479"/>
      <c r="H34" s="473"/>
      <c r="I34" s="473"/>
      <c r="J34" s="474"/>
    </row>
    <row r="35" spans="1:10">
      <c r="A35" s="127"/>
      <c r="B35" s="128" t="s">
        <v>536</v>
      </c>
      <c r="C35" s="199" t="s">
        <v>48</v>
      </c>
      <c r="E35" s="632" t="s">
        <v>51</v>
      </c>
      <c r="G35" s="131" t="s">
        <v>107</v>
      </c>
      <c r="I35" s="130"/>
    </row>
    <row r="36" spans="1:10">
      <c r="A36" s="127"/>
      <c r="B36" s="132" t="s">
        <v>45</v>
      </c>
      <c r="C36" s="200" t="s">
        <v>108</v>
      </c>
      <c r="E36" s="633" t="s">
        <v>668</v>
      </c>
      <c r="G36" s="134" t="s">
        <v>109</v>
      </c>
    </row>
    <row r="37" spans="1:10">
      <c r="A37" s="1094"/>
      <c r="B37" s="132"/>
      <c r="C37" s="200"/>
      <c r="E37" s="633"/>
      <c r="G37" s="134"/>
    </row>
    <row r="38" spans="1:10">
      <c r="A38" s="1094"/>
      <c r="B38" s="132"/>
      <c r="C38" s="200"/>
      <c r="E38" s="633"/>
      <c r="G38" s="134"/>
    </row>
    <row r="39" spans="1:10" s="73" customFormat="1">
      <c r="B39" s="160"/>
      <c r="C39" s="160"/>
      <c r="D39" s="160"/>
      <c r="E39" s="160"/>
      <c r="F39" s="148"/>
    </row>
    <row r="40" spans="1:10" ht="41.4" customHeight="1">
      <c r="B40" s="1004" t="s">
        <v>900</v>
      </c>
      <c r="C40" s="1005"/>
      <c r="D40" s="1005"/>
      <c r="E40" s="1006"/>
    </row>
  </sheetData>
  <mergeCells count="7">
    <mergeCell ref="B20:I20"/>
    <mergeCell ref="B16:I16"/>
    <mergeCell ref="B26:I26"/>
    <mergeCell ref="B40:E40"/>
    <mergeCell ref="B30:I30"/>
    <mergeCell ref="B22:I22"/>
    <mergeCell ref="B23:I23"/>
  </mergeCells>
  <hyperlinks>
    <hyperlink ref="I5" location="Indice!A1" display="Índice" xr:uid="{810B48CF-C622-4359-BD8E-551FFB33B1AA}"/>
  </hyperlinks>
  <pageMargins left="0.23622047244094491" right="0.23622047244094491" top="0.74803149606299213" bottom="0.74803149606299213" header="0.31496062992125984" footer="0.31496062992125984"/>
  <pageSetup paperSize="9" scale="70" fitToHeight="0"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1664A-C232-4C5C-8B60-75D7C47C48C7}">
  <sheetPr>
    <tabColor rgb="FFFFC000"/>
  </sheetPr>
  <dimension ref="A1:O677"/>
  <sheetViews>
    <sheetView topLeftCell="A467" workbookViewId="0">
      <selection activeCell="D484" sqref="D484:D485"/>
    </sheetView>
  </sheetViews>
  <sheetFormatPr baseColWidth="10" defaultColWidth="8.88671875" defaultRowHeight="14.4"/>
  <cols>
    <col min="1" max="1" width="51.77734375" bestFit="1" customWidth="1"/>
    <col min="2" max="2" width="14.77734375" bestFit="1" customWidth="1"/>
    <col min="3" max="3" width="16.6640625" bestFit="1" customWidth="1"/>
    <col min="4" max="4" width="15.6640625" bestFit="1" customWidth="1"/>
    <col min="5" max="5" width="28.77734375" bestFit="1" customWidth="1"/>
    <col min="6" max="6" width="19.109375" customWidth="1"/>
    <col min="7" max="7" width="10.109375" bestFit="1" customWidth="1"/>
    <col min="8" max="8" width="15.6640625" bestFit="1" customWidth="1"/>
  </cols>
  <sheetData>
    <row r="1" spans="1:5" ht="15" thickBot="1">
      <c r="A1" s="757" t="s">
        <v>116</v>
      </c>
      <c r="B1" s="758">
        <v>44926</v>
      </c>
      <c r="C1" s="758">
        <v>44561</v>
      </c>
      <c r="D1" s="705"/>
    </row>
    <row r="2" spans="1:5" ht="15" thickBot="1">
      <c r="A2" s="960" t="s">
        <v>117</v>
      </c>
      <c r="B2" s="961"/>
      <c r="C2" s="961"/>
      <c r="D2" s="705"/>
    </row>
    <row r="3" spans="1:5" ht="15" thickBot="1">
      <c r="A3" s="759" t="s">
        <v>763</v>
      </c>
      <c r="B3" s="760">
        <v>2723251846</v>
      </c>
      <c r="C3" s="760">
        <v>8311710435</v>
      </c>
      <c r="D3" s="773">
        <f>+B3-C36</f>
        <v>0</v>
      </c>
      <c r="E3" s="773">
        <f>+C3-D36</f>
        <v>0</v>
      </c>
    </row>
    <row r="4" spans="1:5" ht="15" thickBot="1">
      <c r="A4" s="761" t="s">
        <v>119</v>
      </c>
      <c r="B4" s="762">
        <v>2723251846</v>
      </c>
      <c r="C4" s="762">
        <v>8311710435</v>
      </c>
      <c r="D4" s="773">
        <f>+B4-C37</f>
        <v>0</v>
      </c>
      <c r="E4" s="773">
        <f>+C4-D37</f>
        <v>0</v>
      </c>
    </row>
    <row r="5" spans="1:5" ht="15" thickBot="1">
      <c r="A5" s="759" t="s">
        <v>764</v>
      </c>
      <c r="B5" s="760">
        <v>37784409941</v>
      </c>
      <c r="C5" s="763">
        <v>0</v>
      </c>
      <c r="D5" s="773">
        <f>+B5-C39</f>
        <v>0</v>
      </c>
      <c r="E5" s="773">
        <f>+C5-D39</f>
        <v>0</v>
      </c>
    </row>
    <row r="6" spans="1:5" ht="15" thickBot="1">
      <c r="A6" s="761" t="s">
        <v>313</v>
      </c>
      <c r="B6" s="762">
        <v>37784409941</v>
      </c>
      <c r="C6" s="764">
        <v>0</v>
      </c>
      <c r="D6" s="773">
        <f t="shared" ref="D6:E6" si="0">+B6-C40</f>
        <v>0</v>
      </c>
      <c r="E6" s="773">
        <f t="shared" si="0"/>
        <v>0</v>
      </c>
    </row>
    <row r="7" spans="1:5" ht="15" thickBot="1">
      <c r="A7" s="759" t="s">
        <v>765</v>
      </c>
      <c r="B7" s="760">
        <v>758727132</v>
      </c>
      <c r="C7" s="763">
        <v>0</v>
      </c>
      <c r="D7" s="773">
        <f>+B7-C42</f>
        <v>0</v>
      </c>
      <c r="E7" s="773">
        <f>+C7-D42</f>
        <v>0</v>
      </c>
    </row>
    <row r="8" spans="1:5" ht="15" thickBot="1">
      <c r="A8" s="761" t="s">
        <v>905</v>
      </c>
      <c r="B8" s="762">
        <v>34500000</v>
      </c>
      <c r="C8" s="764">
        <v>0</v>
      </c>
      <c r="D8" s="773">
        <f t="shared" ref="D8:E9" si="1">+B8-C43</f>
        <v>0</v>
      </c>
      <c r="E8" s="773">
        <f t="shared" si="1"/>
        <v>0</v>
      </c>
    </row>
    <row r="9" spans="1:5" ht="15" thickBot="1">
      <c r="A9" s="761" t="s">
        <v>906</v>
      </c>
      <c r="B9" s="762">
        <v>724227132</v>
      </c>
      <c r="C9" s="764">
        <v>0</v>
      </c>
      <c r="D9" s="773">
        <f t="shared" si="1"/>
        <v>0</v>
      </c>
      <c r="E9" s="773">
        <f t="shared" si="1"/>
        <v>0</v>
      </c>
    </row>
    <row r="10" spans="1:5" ht="15" thickBot="1">
      <c r="A10" s="759" t="s">
        <v>766</v>
      </c>
      <c r="B10" s="760">
        <v>362926126</v>
      </c>
      <c r="C10" s="760">
        <v>52789235</v>
      </c>
      <c r="D10" s="773">
        <f>+B10-C46</f>
        <v>0</v>
      </c>
      <c r="E10" s="773">
        <f>+C10-D46</f>
        <v>0</v>
      </c>
    </row>
    <row r="11" spans="1:5" ht="15" thickBot="1">
      <c r="A11" s="761" t="s">
        <v>767</v>
      </c>
      <c r="B11" s="762">
        <v>362926126</v>
      </c>
      <c r="C11" s="762">
        <v>52789235</v>
      </c>
      <c r="D11" s="773"/>
      <c r="E11" s="773"/>
    </row>
    <row r="12" spans="1:5" ht="15" thickBot="1">
      <c r="A12" s="759" t="s">
        <v>386</v>
      </c>
      <c r="B12" s="760">
        <v>41629315045</v>
      </c>
      <c r="C12" s="760">
        <v>8364499670</v>
      </c>
      <c r="D12" s="773">
        <f>+B12-C48</f>
        <v>0</v>
      </c>
      <c r="E12" s="773">
        <f>+C12-D48</f>
        <v>0</v>
      </c>
    </row>
    <row r="13" spans="1:5" ht="15" thickBot="1">
      <c r="A13" s="759"/>
      <c r="B13" s="763"/>
      <c r="C13" s="763"/>
      <c r="D13" s="765"/>
      <c r="E13" s="765"/>
    </row>
    <row r="14" spans="1:5" ht="15" thickBot="1">
      <c r="A14" s="759" t="s">
        <v>140</v>
      </c>
      <c r="B14" s="707"/>
      <c r="C14" s="764"/>
      <c r="D14" s="705"/>
      <c r="E14" s="705"/>
    </row>
    <row r="15" spans="1:5" ht="15" thickBot="1">
      <c r="A15" s="759" t="s">
        <v>768</v>
      </c>
      <c r="B15" s="766">
        <v>157301797</v>
      </c>
      <c r="C15" s="762">
        <v>151249487</v>
      </c>
      <c r="D15" s="773">
        <f>+B15-C52</f>
        <v>0</v>
      </c>
      <c r="E15" s="773">
        <f>+C15-D52</f>
        <v>0</v>
      </c>
    </row>
    <row r="16" spans="1:5" ht="15" thickBot="1">
      <c r="A16" s="759" t="s">
        <v>388</v>
      </c>
      <c r="B16" s="760">
        <v>157301797</v>
      </c>
      <c r="C16" s="760">
        <v>151249487</v>
      </c>
      <c r="D16" s="773">
        <f>+B16-C54</f>
        <v>0</v>
      </c>
      <c r="E16" s="773">
        <f>+C16-D54</f>
        <v>0</v>
      </c>
    </row>
    <row r="17" spans="1:5" ht="15" thickBot="1">
      <c r="A17" s="759"/>
      <c r="B17" s="763"/>
      <c r="C17" s="763"/>
      <c r="D17" s="765"/>
      <c r="E17" s="765"/>
    </row>
    <row r="18" spans="1:5" ht="15" thickBot="1">
      <c r="A18" s="759" t="s">
        <v>389</v>
      </c>
      <c r="B18" s="760">
        <v>41786616842</v>
      </c>
      <c r="C18" s="760">
        <v>8515749157</v>
      </c>
      <c r="D18" s="773">
        <f>+B18-C56</f>
        <v>0</v>
      </c>
      <c r="E18" s="773">
        <f>+C18-D56</f>
        <v>0</v>
      </c>
    </row>
    <row r="19" spans="1:5" ht="15" thickBot="1">
      <c r="A19" s="768"/>
    </row>
    <row r="20" spans="1:5" ht="15" thickBot="1">
      <c r="A20" s="769" t="s">
        <v>769</v>
      </c>
      <c r="B20" s="758">
        <v>44926</v>
      </c>
      <c r="C20" s="758">
        <v>44561</v>
      </c>
      <c r="D20" s="705"/>
    </row>
    <row r="21" spans="1:5" ht="15" thickBot="1">
      <c r="A21" s="960" t="s">
        <v>147</v>
      </c>
      <c r="B21" s="962"/>
      <c r="C21" s="962"/>
      <c r="D21" s="705"/>
    </row>
    <row r="22" spans="1:5" ht="15" thickBot="1">
      <c r="A22" s="761" t="s">
        <v>770</v>
      </c>
      <c r="B22" s="770">
        <v>330441839</v>
      </c>
      <c r="C22" s="771">
        <v>0</v>
      </c>
      <c r="D22" s="773">
        <f t="shared" ref="D22:E24" si="2">+B22-G36</f>
        <v>0</v>
      </c>
      <c r="E22" s="773">
        <f t="shared" si="2"/>
        <v>0</v>
      </c>
    </row>
    <row r="23" spans="1:5" ht="15" thickBot="1">
      <c r="A23" s="761" t="s">
        <v>771</v>
      </c>
      <c r="B23" s="762">
        <v>374745496</v>
      </c>
      <c r="C23" s="762">
        <v>64556375</v>
      </c>
      <c r="D23" s="773">
        <f t="shared" si="2"/>
        <v>0</v>
      </c>
      <c r="E23" s="773">
        <f t="shared" si="2"/>
        <v>0</v>
      </c>
    </row>
    <row r="24" spans="1:5" ht="15" thickBot="1">
      <c r="A24" s="761" t="s">
        <v>325</v>
      </c>
      <c r="B24" s="762">
        <v>15673960</v>
      </c>
      <c r="C24" s="762">
        <v>27605573</v>
      </c>
      <c r="D24" s="773">
        <f t="shared" si="2"/>
        <v>0</v>
      </c>
      <c r="E24" s="773">
        <f t="shared" si="2"/>
        <v>0</v>
      </c>
    </row>
    <row r="25" spans="1:5" ht="15" thickBot="1">
      <c r="A25" s="759" t="s">
        <v>383</v>
      </c>
      <c r="B25" s="760">
        <v>720861295</v>
      </c>
      <c r="C25" s="760">
        <v>92161948</v>
      </c>
      <c r="D25" s="773">
        <f>+B25-G40</f>
        <v>0</v>
      </c>
      <c r="E25" s="773">
        <f>+C25-H40</f>
        <v>0</v>
      </c>
    </row>
    <row r="26" spans="1:5" ht="15" thickBot="1">
      <c r="A26" s="759" t="s">
        <v>455</v>
      </c>
      <c r="B26" s="760">
        <v>720861295</v>
      </c>
      <c r="C26" s="760">
        <v>92161948</v>
      </c>
      <c r="D26" s="773">
        <f>+B26-G42</f>
        <v>0</v>
      </c>
      <c r="E26" s="773">
        <f>+C26-H42</f>
        <v>0</v>
      </c>
    </row>
    <row r="27" spans="1:5" ht="15" thickBot="1">
      <c r="A27" s="761"/>
      <c r="B27" s="707"/>
      <c r="C27" s="764"/>
      <c r="D27" s="705"/>
      <c r="E27" s="705"/>
    </row>
    <row r="28" spans="1:5" ht="15" thickBot="1">
      <c r="A28" s="759" t="s">
        <v>165</v>
      </c>
      <c r="B28" s="707"/>
      <c r="C28" s="707"/>
      <c r="D28" s="705"/>
      <c r="E28" s="705"/>
    </row>
    <row r="29" spans="1:5" ht="27" thickBot="1">
      <c r="A29" s="772" t="s">
        <v>772</v>
      </c>
      <c r="B29" s="760">
        <v>41065755547</v>
      </c>
      <c r="C29" s="760">
        <v>8423587209</v>
      </c>
      <c r="D29" s="773">
        <f>+B29-G46</f>
        <v>0</v>
      </c>
      <c r="E29" s="773">
        <f>+C29-H46</f>
        <v>0</v>
      </c>
    </row>
    <row r="30" spans="1:5" ht="15" thickBot="1">
      <c r="A30" s="772"/>
      <c r="B30" s="763"/>
      <c r="C30" s="763"/>
      <c r="D30" s="765"/>
      <c r="E30" s="765"/>
    </row>
    <row r="31" spans="1:5" ht="15" thickBot="1">
      <c r="A31" s="759" t="s">
        <v>390</v>
      </c>
      <c r="B31" s="760">
        <v>41786616842</v>
      </c>
      <c r="C31" s="760">
        <v>8515749157</v>
      </c>
      <c r="D31" s="773">
        <f>+B31-G56</f>
        <v>0</v>
      </c>
      <c r="E31" s="773">
        <f>+C31-H56</f>
        <v>0</v>
      </c>
    </row>
    <row r="34" spans="1:8">
      <c r="A34" s="163" t="s">
        <v>116</v>
      </c>
      <c r="B34" s="164"/>
      <c r="C34" s="165">
        <v>44926</v>
      </c>
      <c r="D34" s="166">
        <v>44561</v>
      </c>
      <c r="E34" s="163" t="s">
        <v>146</v>
      </c>
      <c r="F34" s="186"/>
      <c r="G34" s="165">
        <v>44926</v>
      </c>
      <c r="H34" s="166">
        <v>44561</v>
      </c>
    </row>
    <row r="35" spans="1:8">
      <c r="A35" s="167" t="s">
        <v>117</v>
      </c>
      <c r="B35" s="168"/>
      <c r="C35" s="140"/>
      <c r="D35" s="169"/>
      <c r="E35" s="195" t="s">
        <v>147</v>
      </c>
      <c r="F35" s="187"/>
      <c r="G35" s="188"/>
      <c r="H35" s="189"/>
    </row>
    <row r="36" spans="1:8" ht="27">
      <c r="A36" s="167" t="s">
        <v>377</v>
      </c>
      <c r="B36" s="170" t="s">
        <v>378</v>
      </c>
      <c r="C36" s="141">
        <v>2723251846</v>
      </c>
      <c r="D36" s="171">
        <v>8311710435</v>
      </c>
      <c r="E36" s="196" t="s">
        <v>319</v>
      </c>
      <c r="F36" s="145" t="s">
        <v>670</v>
      </c>
      <c r="G36" s="143">
        <v>330441839</v>
      </c>
      <c r="H36" s="174">
        <v>0</v>
      </c>
    </row>
    <row r="37" spans="1:8">
      <c r="A37" s="172" t="s">
        <v>119</v>
      </c>
      <c r="B37" s="173"/>
      <c r="C37" s="143">
        <v>2723251846</v>
      </c>
      <c r="D37" s="174">
        <v>8311710435</v>
      </c>
      <c r="E37" s="196" t="s">
        <v>322</v>
      </c>
      <c r="F37" s="145" t="s">
        <v>671</v>
      </c>
      <c r="G37" s="143">
        <v>374745496</v>
      </c>
      <c r="H37" s="174">
        <v>64556375</v>
      </c>
    </row>
    <row r="38" spans="1:8">
      <c r="A38" s="172"/>
      <c r="B38" s="173"/>
      <c r="C38" s="143"/>
      <c r="D38" s="174"/>
      <c r="E38" s="196" t="s">
        <v>325</v>
      </c>
      <c r="F38" s="142"/>
      <c r="G38" s="143">
        <v>15673960</v>
      </c>
      <c r="H38" s="174">
        <v>27605573</v>
      </c>
    </row>
    <row r="39" spans="1:8">
      <c r="A39" s="167" t="s">
        <v>379</v>
      </c>
      <c r="B39" s="170" t="s">
        <v>380</v>
      </c>
      <c r="C39" s="141">
        <v>37784409941</v>
      </c>
      <c r="D39" s="171">
        <v>0</v>
      </c>
      <c r="E39" s="194"/>
      <c r="F39" s="142"/>
      <c r="G39" s="143"/>
      <c r="H39" s="174"/>
    </row>
    <row r="40" spans="1:8">
      <c r="A40" s="172" t="s">
        <v>313</v>
      </c>
      <c r="B40" s="173"/>
      <c r="C40" s="143">
        <v>37784409941</v>
      </c>
      <c r="D40" s="174">
        <v>0</v>
      </c>
      <c r="E40" s="193" t="s">
        <v>383</v>
      </c>
      <c r="F40" s="147"/>
      <c r="G40" s="141">
        <v>720861295</v>
      </c>
      <c r="H40" s="171">
        <v>92161948</v>
      </c>
    </row>
    <row r="41" spans="1:8">
      <c r="A41" s="172"/>
      <c r="B41" s="173"/>
      <c r="C41" s="143"/>
      <c r="D41" s="174"/>
      <c r="E41" s="194"/>
      <c r="F41" s="151"/>
      <c r="G41" s="143"/>
      <c r="H41" s="174"/>
    </row>
    <row r="42" spans="1:8">
      <c r="A42" s="167" t="s">
        <v>381</v>
      </c>
      <c r="B42" s="170" t="s">
        <v>382</v>
      </c>
      <c r="C42" s="141">
        <v>758727132</v>
      </c>
      <c r="D42" s="171">
        <v>0</v>
      </c>
      <c r="E42" s="196" t="s">
        <v>455</v>
      </c>
      <c r="F42" s="152"/>
      <c r="G42" s="143">
        <v>720861295</v>
      </c>
      <c r="H42" s="174">
        <v>92161948</v>
      </c>
    </row>
    <row r="43" spans="1:8">
      <c r="A43" s="172" t="s">
        <v>304</v>
      </c>
      <c r="B43" s="170" t="s">
        <v>888</v>
      </c>
      <c r="C43" s="143">
        <v>34500000</v>
      </c>
      <c r="D43" s="174">
        <v>0</v>
      </c>
      <c r="E43" s="193"/>
      <c r="F43" s="147"/>
      <c r="G43" s="141"/>
      <c r="H43" s="171"/>
    </row>
    <row r="44" spans="1:8">
      <c r="A44" s="176" t="s">
        <v>384</v>
      </c>
      <c r="B44" s="175" t="s">
        <v>889</v>
      </c>
      <c r="C44" s="143">
        <v>724227132</v>
      </c>
      <c r="D44" s="174">
        <v>0</v>
      </c>
      <c r="E44" s="195"/>
      <c r="F44" s="149"/>
      <c r="G44" s="153"/>
      <c r="H44" s="197"/>
    </row>
    <row r="45" spans="1:8">
      <c r="A45" s="176"/>
      <c r="B45" s="175"/>
      <c r="C45" s="143"/>
      <c r="D45" s="174"/>
      <c r="E45" s="192" t="s">
        <v>165</v>
      </c>
      <c r="F45" s="151"/>
      <c r="G45" s="143"/>
      <c r="H45" s="174"/>
    </row>
    <row r="46" spans="1:8">
      <c r="A46" s="167" t="s">
        <v>307</v>
      </c>
      <c r="B46" s="170" t="s">
        <v>385</v>
      </c>
      <c r="C46" s="141">
        <v>362926126</v>
      </c>
      <c r="D46" s="171">
        <v>52789235</v>
      </c>
      <c r="E46" s="192" t="s">
        <v>387</v>
      </c>
      <c r="F46" s="151"/>
      <c r="G46" s="143">
        <v>41065755547</v>
      </c>
      <c r="H46" s="174">
        <v>8423587209</v>
      </c>
    </row>
    <row r="47" spans="1:8">
      <c r="A47" s="172"/>
      <c r="B47" s="177"/>
      <c r="C47" s="143"/>
      <c r="D47" s="174"/>
      <c r="E47" s="192"/>
      <c r="F47" s="151"/>
      <c r="G47" s="143"/>
      <c r="H47" s="174"/>
    </row>
    <row r="48" spans="1:8">
      <c r="A48" s="167" t="s">
        <v>386</v>
      </c>
      <c r="B48" s="168"/>
      <c r="C48" s="141">
        <v>41629315045</v>
      </c>
      <c r="D48" s="171">
        <v>8364499670</v>
      </c>
      <c r="E48" s="192"/>
      <c r="F48" s="151"/>
      <c r="G48" s="143"/>
      <c r="H48" s="174"/>
    </row>
    <row r="49" spans="1:8">
      <c r="A49" s="167"/>
      <c r="B49" s="168"/>
      <c r="C49" s="143"/>
      <c r="D49" s="174"/>
      <c r="E49" s="192"/>
      <c r="F49" s="151"/>
      <c r="G49" s="143"/>
      <c r="H49" s="174"/>
    </row>
    <row r="50" spans="1:8">
      <c r="A50" s="167" t="s">
        <v>140</v>
      </c>
      <c r="B50" s="168"/>
      <c r="C50" s="143"/>
      <c r="D50" s="174"/>
      <c r="E50" s="192"/>
      <c r="F50" s="151"/>
      <c r="G50" s="143"/>
      <c r="H50" s="174"/>
    </row>
    <row r="51" spans="1:8">
      <c r="A51" s="179"/>
      <c r="B51" s="178"/>
      <c r="C51" s="146"/>
      <c r="D51" s="180"/>
      <c r="E51" s="192"/>
      <c r="F51" s="151"/>
      <c r="G51" s="143"/>
      <c r="H51" s="174"/>
    </row>
    <row r="52" spans="1:8">
      <c r="A52" s="181" t="s">
        <v>318</v>
      </c>
      <c r="B52" s="170" t="s">
        <v>672</v>
      </c>
      <c r="C52" s="141">
        <v>157301797</v>
      </c>
      <c r="D52" s="171">
        <v>151249487</v>
      </c>
      <c r="E52" s="192"/>
      <c r="F52" s="151"/>
      <c r="G52" s="143"/>
      <c r="H52" s="174"/>
    </row>
    <row r="53" spans="1:8">
      <c r="A53" s="181"/>
      <c r="B53" s="170"/>
      <c r="C53" s="141"/>
      <c r="D53" s="171"/>
      <c r="E53" s="198"/>
      <c r="F53" s="141"/>
      <c r="G53" s="143"/>
      <c r="H53" s="174"/>
    </row>
    <row r="54" spans="1:8">
      <c r="A54" s="167" t="s">
        <v>388</v>
      </c>
      <c r="B54" s="170"/>
      <c r="C54" s="141">
        <v>157301797</v>
      </c>
      <c r="D54" s="171">
        <v>151249487</v>
      </c>
      <c r="E54" s="198"/>
      <c r="F54" s="141"/>
      <c r="G54" s="143"/>
      <c r="H54" s="174"/>
    </row>
    <row r="55" spans="1:8">
      <c r="A55" s="167"/>
      <c r="B55" s="170"/>
      <c r="C55" s="141"/>
      <c r="D55" s="171"/>
      <c r="E55" s="774"/>
      <c r="F55" s="775"/>
      <c r="G55" s="143"/>
      <c r="H55" s="174"/>
    </row>
    <row r="56" spans="1:8">
      <c r="A56" s="182" t="s">
        <v>389</v>
      </c>
      <c r="B56" s="183"/>
      <c r="C56" s="184">
        <v>41786616842</v>
      </c>
      <c r="D56" s="185">
        <v>8515749157</v>
      </c>
      <c r="E56" s="776" t="s">
        <v>390</v>
      </c>
      <c r="F56" s="777"/>
      <c r="G56" s="184">
        <v>41786616842</v>
      </c>
      <c r="H56" s="185">
        <v>8515749157</v>
      </c>
    </row>
    <row r="58" spans="1:8" ht="26.4">
      <c r="A58" s="266"/>
      <c r="B58" s="267"/>
      <c r="C58" s="267"/>
      <c r="D58" s="281"/>
      <c r="E58" s="250">
        <v>44926</v>
      </c>
      <c r="F58" s="250" t="s">
        <v>884</v>
      </c>
    </row>
    <row r="59" spans="1:8">
      <c r="A59" s="268" t="s">
        <v>174</v>
      </c>
      <c r="B59" s="269"/>
      <c r="C59" s="269"/>
      <c r="D59" s="282"/>
      <c r="E59" s="287">
        <v>8217758176</v>
      </c>
      <c r="F59" s="278">
        <v>17410874</v>
      </c>
      <c r="G59" s="1">
        <f>+E59-C79</f>
        <v>0</v>
      </c>
      <c r="H59" s="1">
        <f>+F59-D79</f>
        <v>0</v>
      </c>
    </row>
    <row r="60" spans="1:8">
      <c r="A60" s="271" t="s">
        <v>332</v>
      </c>
      <c r="B60" s="635"/>
      <c r="C60" s="272"/>
      <c r="D60" s="284" t="s">
        <v>392</v>
      </c>
      <c r="E60" s="288">
        <v>291940425</v>
      </c>
      <c r="F60" s="279">
        <v>0</v>
      </c>
      <c r="G60" s="1">
        <f>+E60-C81</f>
        <v>0</v>
      </c>
      <c r="H60" s="1">
        <f t="shared" ref="H60:H62" si="3">+F60-D81</f>
        <v>0</v>
      </c>
    </row>
    <row r="61" spans="1:8">
      <c r="A61" s="271" t="s">
        <v>393</v>
      </c>
      <c r="B61" s="635"/>
      <c r="C61" s="272"/>
      <c r="D61" s="284" t="s">
        <v>394</v>
      </c>
      <c r="E61" s="288">
        <v>3893201660</v>
      </c>
      <c r="F61" s="279">
        <v>95062</v>
      </c>
      <c r="G61" s="1">
        <f t="shared" ref="G61:G62" si="4">+E61-C82</f>
        <v>0</v>
      </c>
      <c r="H61" s="1">
        <f t="shared" si="3"/>
        <v>0</v>
      </c>
    </row>
    <row r="62" spans="1:8">
      <c r="A62" s="190" t="s">
        <v>333</v>
      </c>
      <c r="B62" s="635"/>
      <c r="C62" s="269"/>
      <c r="D62" s="284" t="s">
        <v>395</v>
      </c>
      <c r="E62" s="288">
        <v>4032616091</v>
      </c>
      <c r="F62" s="279">
        <v>17315812</v>
      </c>
      <c r="G62" s="1">
        <f t="shared" si="4"/>
        <v>0</v>
      </c>
      <c r="H62" s="1">
        <f t="shared" si="3"/>
        <v>0</v>
      </c>
    </row>
    <row r="63" spans="1:8">
      <c r="A63" s="190"/>
      <c r="B63" s="269"/>
      <c r="C63" s="269"/>
      <c r="D63" s="283"/>
      <c r="E63" s="288"/>
      <c r="F63" s="279"/>
    </row>
    <row r="64" spans="1:8">
      <c r="A64" s="268" t="s">
        <v>197</v>
      </c>
      <c r="B64" s="270"/>
      <c r="C64" s="270"/>
      <c r="D64" s="285"/>
      <c r="E64" s="287">
        <v>-10075589838</v>
      </c>
      <c r="F64" s="278">
        <v>-593823665</v>
      </c>
      <c r="G64" s="1">
        <f t="shared" ref="G64" si="5">+E64-C85</f>
        <v>0</v>
      </c>
      <c r="H64" s="1">
        <f t="shared" ref="H64" si="6">+F64-D85</f>
        <v>0</v>
      </c>
    </row>
    <row r="65" spans="1:8">
      <c r="A65" s="271" t="s">
        <v>338</v>
      </c>
      <c r="B65" s="272"/>
      <c r="C65" s="272"/>
      <c r="D65" s="283" t="s">
        <v>396</v>
      </c>
      <c r="E65" s="288">
        <v>-86906096</v>
      </c>
      <c r="F65" s="279">
        <v>0</v>
      </c>
      <c r="G65" s="1">
        <f>+E65-C87</f>
        <v>0</v>
      </c>
      <c r="H65" s="1">
        <f>+F65-D87</f>
        <v>0</v>
      </c>
    </row>
    <row r="66" spans="1:8">
      <c r="A66" s="271" t="s">
        <v>339</v>
      </c>
      <c r="B66" s="635"/>
      <c r="C66" s="272"/>
      <c r="D66" s="283" t="s">
        <v>396</v>
      </c>
      <c r="E66" s="288">
        <v>-2720794474</v>
      </c>
      <c r="F66" s="279">
        <v>-317771599</v>
      </c>
      <c r="G66" s="1">
        <f t="shared" ref="G66:H66" si="7">+E66-C88</f>
        <v>0</v>
      </c>
      <c r="H66" s="1">
        <f t="shared" si="7"/>
        <v>0</v>
      </c>
    </row>
    <row r="67" spans="1:8">
      <c r="A67" s="271" t="s">
        <v>341</v>
      </c>
      <c r="B67" s="272"/>
      <c r="C67" s="272"/>
      <c r="D67" s="283" t="s">
        <v>396</v>
      </c>
      <c r="E67" s="288">
        <v>-111063005</v>
      </c>
      <c r="F67" s="279">
        <v>-49523069</v>
      </c>
      <c r="G67" s="1">
        <f t="shared" ref="G67:H67" si="8">+E67-C89</f>
        <v>0</v>
      </c>
      <c r="H67" s="1">
        <f t="shared" si="8"/>
        <v>0</v>
      </c>
    </row>
    <row r="68" spans="1:8">
      <c r="A68" s="190" t="s">
        <v>340</v>
      </c>
      <c r="B68" s="635"/>
      <c r="C68" s="270"/>
      <c r="D68" s="283" t="s">
        <v>396</v>
      </c>
      <c r="E68" s="288">
        <v>-109711000</v>
      </c>
      <c r="F68" s="279">
        <v>-533684</v>
      </c>
      <c r="G68" s="1">
        <f t="shared" ref="G68:H68" si="9">+E68-C90</f>
        <v>0</v>
      </c>
      <c r="H68" s="1">
        <f t="shared" si="9"/>
        <v>0</v>
      </c>
    </row>
    <row r="69" spans="1:8">
      <c r="A69" s="273" t="s">
        <v>336</v>
      </c>
      <c r="B69" s="635"/>
      <c r="C69" s="274"/>
      <c r="D69" s="283" t="s">
        <v>396</v>
      </c>
      <c r="E69" s="288">
        <v>-4283247222</v>
      </c>
      <c r="F69" s="279">
        <v>-199754524</v>
      </c>
      <c r="G69" s="1">
        <f t="shared" ref="G69:H69" si="10">+E69-C91</f>
        <v>0</v>
      </c>
      <c r="H69" s="1">
        <f t="shared" si="10"/>
        <v>0</v>
      </c>
    </row>
    <row r="70" spans="1:8">
      <c r="A70" s="273" t="s">
        <v>337</v>
      </c>
      <c r="B70" s="635"/>
      <c r="C70" s="274"/>
      <c r="D70" s="283" t="s">
        <v>396</v>
      </c>
      <c r="E70" s="288">
        <v>-2763868041</v>
      </c>
      <c r="F70" s="279">
        <v>-26240789</v>
      </c>
      <c r="G70" s="1">
        <f t="shared" ref="G70:H70" si="11">+E70-C92</f>
        <v>0</v>
      </c>
      <c r="H70" s="1">
        <f t="shared" si="11"/>
        <v>0</v>
      </c>
    </row>
    <row r="71" spans="1:8">
      <c r="A71" s="190"/>
      <c r="B71" s="275"/>
      <c r="C71" s="275"/>
      <c r="D71" s="283"/>
      <c r="E71" s="288"/>
      <c r="F71" s="279"/>
    </row>
    <row r="72" spans="1:8">
      <c r="A72" s="268" t="s">
        <v>397</v>
      </c>
      <c r="B72" s="269"/>
      <c r="C72" s="269"/>
      <c r="D72" s="282"/>
      <c r="E72" s="287">
        <v>-1857831662</v>
      </c>
      <c r="F72" s="287">
        <v>-576412791</v>
      </c>
      <c r="G72" s="1">
        <f t="shared" ref="G72" si="12">+E72-C94</f>
        <v>0</v>
      </c>
      <c r="H72" s="1">
        <f t="shared" ref="H72" si="13">+F72-D94</f>
        <v>0</v>
      </c>
    </row>
    <row r="73" spans="1:8">
      <c r="A73" s="268"/>
      <c r="B73" s="269"/>
      <c r="C73" s="269"/>
      <c r="D73" s="282"/>
      <c r="E73" s="288"/>
      <c r="F73" s="279"/>
    </row>
    <row r="74" spans="1:8">
      <c r="A74" s="268" t="s">
        <v>398</v>
      </c>
      <c r="B74" s="269"/>
      <c r="C74" s="269"/>
      <c r="D74" s="282"/>
      <c r="E74" s="288">
        <v>0</v>
      </c>
      <c r="F74" s="279">
        <v>0</v>
      </c>
      <c r="G74" s="1">
        <f t="shared" ref="G74" si="14">+E74-C96</f>
        <v>0</v>
      </c>
      <c r="H74" s="1">
        <f t="shared" ref="H74" si="15">+F74-D96</f>
        <v>0</v>
      </c>
    </row>
    <row r="75" spans="1:8">
      <c r="A75" s="268"/>
      <c r="B75" s="269"/>
      <c r="C75" s="269"/>
      <c r="D75" s="282"/>
      <c r="E75" s="288"/>
      <c r="F75" s="279"/>
    </row>
    <row r="76" spans="1:8">
      <c r="A76" s="276" t="s">
        <v>399</v>
      </c>
      <c r="B76" s="277"/>
      <c r="C76" s="277"/>
      <c r="D76" s="286"/>
      <c r="E76" s="289">
        <v>-1857831662</v>
      </c>
      <c r="F76" s="280">
        <v>-576412791</v>
      </c>
      <c r="G76" s="1">
        <f t="shared" ref="G76" si="16">+E76-C98</f>
        <v>0</v>
      </c>
      <c r="H76" s="1">
        <f t="shared" ref="H76" si="17">+F76-D98</f>
        <v>0</v>
      </c>
    </row>
    <row r="77" spans="1:8" ht="15" thickBot="1"/>
    <row r="78" spans="1:8" ht="15" thickBot="1">
      <c r="A78" s="778"/>
      <c r="B78" s="779"/>
      <c r="C78" s="780">
        <v>44926</v>
      </c>
      <c r="D78" s="793">
        <v>44561</v>
      </c>
    </row>
    <row r="79" spans="1:8" ht="15" thickBot="1">
      <c r="A79" s="781"/>
      <c r="B79" s="782"/>
      <c r="C79" s="783">
        <v>8217758176</v>
      </c>
      <c r="D79" s="794">
        <v>17410874</v>
      </c>
    </row>
    <row r="80" spans="1:8" ht="15" thickBot="1">
      <c r="A80" s="784"/>
      <c r="B80" s="782"/>
      <c r="C80" s="785"/>
      <c r="D80" s="795"/>
    </row>
    <row r="81" spans="1:4" ht="15" thickBot="1">
      <c r="A81" s="787" t="s">
        <v>907</v>
      </c>
      <c r="B81" s="788"/>
      <c r="C81" s="792">
        <v>291940425</v>
      </c>
      <c r="D81" s="796">
        <v>0</v>
      </c>
    </row>
    <row r="82" spans="1:4" ht="15" thickBot="1">
      <c r="A82" s="787" t="s">
        <v>908</v>
      </c>
      <c r="B82" s="788"/>
      <c r="C82" s="792">
        <v>3893201660</v>
      </c>
      <c r="D82" s="797">
        <v>95062</v>
      </c>
    </row>
    <row r="83" spans="1:4" ht="15" thickBot="1">
      <c r="A83" s="787" t="s">
        <v>909</v>
      </c>
      <c r="B83" s="788"/>
      <c r="C83" s="792">
        <v>4032616091</v>
      </c>
      <c r="D83" s="797">
        <v>17315812</v>
      </c>
    </row>
    <row r="84" spans="1:4" ht="15" thickBot="1">
      <c r="A84" s="787"/>
      <c r="B84" s="788"/>
      <c r="C84" s="787"/>
      <c r="D84" s="796"/>
    </row>
    <row r="85" spans="1:4" ht="15" thickBot="1">
      <c r="A85" s="789" t="s">
        <v>197</v>
      </c>
      <c r="B85" s="790"/>
      <c r="C85" s="791">
        <v>-10075589838</v>
      </c>
      <c r="D85" s="798">
        <v>-593823665</v>
      </c>
    </row>
    <row r="86" spans="1:4" ht="15" thickBot="1">
      <c r="A86" s="787"/>
      <c r="B86" s="788"/>
      <c r="C86" s="789"/>
      <c r="D86" s="799"/>
    </row>
    <row r="87" spans="1:4" ht="15" thickBot="1">
      <c r="A87" s="787" t="s">
        <v>910</v>
      </c>
      <c r="B87" s="788"/>
      <c r="C87" s="792">
        <v>-86906096</v>
      </c>
      <c r="D87" s="796">
        <v>0</v>
      </c>
    </row>
    <row r="88" spans="1:4" ht="15" thickBot="1">
      <c r="A88" s="787" t="s">
        <v>911</v>
      </c>
      <c r="B88" s="788"/>
      <c r="C88" s="792">
        <v>-2720794474</v>
      </c>
      <c r="D88" s="797">
        <v>-317771599</v>
      </c>
    </row>
    <row r="89" spans="1:4" ht="15" thickBot="1">
      <c r="A89" s="787" t="s">
        <v>912</v>
      </c>
      <c r="B89" s="788"/>
      <c r="C89" s="792">
        <v>-111063005</v>
      </c>
      <c r="D89" s="797">
        <v>-49523069</v>
      </c>
    </row>
    <row r="90" spans="1:4" ht="15" thickBot="1">
      <c r="A90" s="787" t="s">
        <v>913</v>
      </c>
      <c r="B90" s="788"/>
      <c r="C90" s="792">
        <v>-109711000</v>
      </c>
      <c r="D90" s="797">
        <v>-533684</v>
      </c>
    </row>
    <row r="91" spans="1:4" ht="15" thickBot="1">
      <c r="A91" s="787" t="s">
        <v>914</v>
      </c>
      <c r="B91" s="788"/>
      <c r="C91" s="792">
        <v>-4283247222</v>
      </c>
      <c r="D91" s="797">
        <v>-199754524</v>
      </c>
    </row>
    <row r="92" spans="1:4" ht="15" thickBot="1">
      <c r="A92" s="787" t="s">
        <v>915</v>
      </c>
      <c r="B92" s="788"/>
      <c r="C92" s="792">
        <v>-2763868041</v>
      </c>
      <c r="D92" s="797">
        <v>-26240789</v>
      </c>
    </row>
    <row r="93" spans="1:4" ht="15" thickBot="1">
      <c r="A93" s="787"/>
      <c r="B93" s="788"/>
      <c r="C93" s="787"/>
      <c r="D93" s="796"/>
    </row>
    <row r="94" spans="1:4" ht="15" thickBot="1">
      <c r="A94" s="789" t="s">
        <v>397</v>
      </c>
      <c r="B94" s="790"/>
      <c r="C94" s="791">
        <v>-1857831662</v>
      </c>
      <c r="D94" s="798">
        <v>-576412791</v>
      </c>
    </row>
    <row r="95" spans="1:4" ht="15" thickBot="1">
      <c r="A95" s="789"/>
      <c r="B95" s="790"/>
      <c r="C95" s="789"/>
      <c r="D95" s="799"/>
    </row>
    <row r="96" spans="1:4" ht="15" thickBot="1">
      <c r="A96" s="789" t="s">
        <v>398</v>
      </c>
      <c r="B96" s="790"/>
      <c r="C96" s="789">
        <v>0</v>
      </c>
      <c r="D96" s="799">
        <v>0</v>
      </c>
    </row>
    <row r="97" spans="1:7" ht="15" thickBot="1">
      <c r="A97" s="789"/>
      <c r="B97" s="790"/>
      <c r="C97" s="789"/>
      <c r="D97" s="799"/>
    </row>
    <row r="98" spans="1:7" ht="15" thickBot="1">
      <c r="A98" s="786" t="s">
        <v>399</v>
      </c>
      <c r="B98" s="782"/>
      <c r="C98" s="783">
        <v>-1857831662</v>
      </c>
      <c r="D98" s="794">
        <v>-576412791</v>
      </c>
    </row>
    <row r="100" spans="1:7">
      <c r="A100" s="242"/>
      <c r="B100" s="243"/>
      <c r="C100" s="243"/>
      <c r="D100" s="250">
        <v>44926</v>
      </c>
      <c r="E100" s="250" t="s">
        <v>890</v>
      </c>
    </row>
    <row r="101" spans="1:7">
      <c r="A101" s="244"/>
      <c r="B101" s="245"/>
      <c r="C101" s="245"/>
      <c r="D101" s="251"/>
      <c r="E101" s="252"/>
    </row>
    <row r="102" spans="1:7">
      <c r="A102" s="244" t="s">
        <v>401</v>
      </c>
      <c r="B102" s="245"/>
      <c r="C102" s="245"/>
      <c r="D102" s="251"/>
      <c r="E102" s="252"/>
    </row>
    <row r="103" spans="1:7">
      <c r="A103" s="244"/>
      <c r="B103" s="245"/>
      <c r="C103" s="245"/>
      <c r="D103" s="251"/>
      <c r="E103" s="252"/>
    </row>
    <row r="104" spans="1:7">
      <c r="A104" s="246" t="s">
        <v>402</v>
      </c>
      <c r="B104" s="247"/>
      <c r="C104" s="247"/>
      <c r="D104" s="253">
        <v>2689925912</v>
      </c>
      <c r="E104" s="253">
        <v>0</v>
      </c>
      <c r="F104" s="1">
        <f>+D104-D134</f>
        <v>0</v>
      </c>
      <c r="G104" s="1">
        <f>+E104-E134</f>
        <v>0</v>
      </c>
    </row>
    <row r="105" spans="1:7">
      <c r="A105" s="246" t="s">
        <v>403</v>
      </c>
      <c r="B105" s="247"/>
      <c r="C105" s="247"/>
      <c r="D105" s="253">
        <v>-820672207</v>
      </c>
      <c r="E105" s="253">
        <v>-106207851</v>
      </c>
      <c r="F105" s="1">
        <f>+D105-D135</f>
        <v>0</v>
      </c>
      <c r="G105" s="1">
        <f>+E105-E135</f>
        <v>0</v>
      </c>
    </row>
    <row r="106" spans="1:7" ht="14.4" customHeight="1">
      <c r="A106" s="244" t="s">
        <v>404</v>
      </c>
      <c r="B106" s="245"/>
      <c r="C106" s="245"/>
      <c r="D106" s="939">
        <v>1869253705</v>
      </c>
      <c r="E106" s="939">
        <v>-106207851</v>
      </c>
      <c r="F106" s="1">
        <f>+D106-D137</f>
        <v>0</v>
      </c>
      <c r="G106" s="1">
        <f>+E106-E137</f>
        <v>0</v>
      </c>
    </row>
    <row r="107" spans="1:7">
      <c r="A107" s="669"/>
      <c r="B107" s="670"/>
      <c r="C107" s="670"/>
      <c r="D107" s="254"/>
      <c r="E107" s="254"/>
    </row>
    <row r="108" spans="1:7">
      <c r="A108" s="244" t="s">
        <v>405</v>
      </c>
      <c r="B108" s="245"/>
      <c r="C108" s="245"/>
      <c r="D108" s="253"/>
      <c r="E108" s="253"/>
    </row>
    <row r="109" spans="1:7">
      <c r="A109" s="246" t="s">
        <v>690</v>
      </c>
      <c r="B109" s="247"/>
      <c r="C109" s="245"/>
      <c r="D109" s="253">
        <v>-6021208810</v>
      </c>
      <c r="E109" s="253">
        <v>-576773839</v>
      </c>
      <c r="F109" s="1">
        <f>+D109-D138</f>
        <v>0</v>
      </c>
      <c r="G109" s="1">
        <f>+E109-E138</f>
        <v>0</v>
      </c>
    </row>
    <row r="110" spans="1:7">
      <c r="A110" s="246"/>
      <c r="B110" s="247"/>
      <c r="C110" s="245"/>
      <c r="D110" s="253"/>
      <c r="E110" s="253"/>
      <c r="F110" s="1"/>
      <c r="G110" s="1"/>
    </row>
    <row r="111" spans="1:7" ht="14.4" customHeight="1">
      <c r="A111" s="244" t="s">
        <v>406</v>
      </c>
      <c r="B111" s="245"/>
      <c r="C111" s="245"/>
      <c r="D111" s="939">
        <v>-4151955105</v>
      </c>
      <c r="E111" s="939">
        <v>-682981690</v>
      </c>
      <c r="F111" s="1">
        <f t="shared" ref="F111:G113" si="18">+D111-D139</f>
        <v>0</v>
      </c>
      <c r="G111" s="1">
        <f t="shared" si="18"/>
        <v>0</v>
      </c>
    </row>
    <row r="112" spans="1:7">
      <c r="A112" s="246" t="s">
        <v>361</v>
      </c>
      <c r="B112" s="247"/>
      <c r="C112" s="245"/>
      <c r="D112" s="253">
        <v>0</v>
      </c>
      <c r="E112" s="253">
        <v>0</v>
      </c>
      <c r="F112" s="1">
        <f t="shared" si="18"/>
        <v>0</v>
      </c>
      <c r="G112" s="1">
        <f t="shared" si="18"/>
        <v>0</v>
      </c>
    </row>
    <row r="113" spans="1:7">
      <c r="A113" s="937" t="s">
        <v>891</v>
      </c>
      <c r="B113" s="245"/>
      <c r="C113" s="245"/>
      <c r="D113" s="939">
        <v>-4151955105</v>
      </c>
      <c r="E113" s="939">
        <v>-682981690</v>
      </c>
      <c r="F113" s="1">
        <f t="shared" si="18"/>
        <v>0</v>
      </c>
      <c r="G113" s="1">
        <f t="shared" si="18"/>
        <v>0</v>
      </c>
    </row>
    <row r="114" spans="1:7">
      <c r="A114" s="244"/>
      <c r="B114" s="245"/>
      <c r="C114" s="245"/>
      <c r="D114" s="254"/>
      <c r="E114" s="255"/>
    </row>
    <row r="115" spans="1:7">
      <c r="A115" s="244" t="s">
        <v>407</v>
      </c>
      <c r="B115" s="245"/>
      <c r="C115" s="77"/>
      <c r="D115" s="254"/>
      <c r="E115" s="255"/>
    </row>
    <row r="116" spans="1:7">
      <c r="A116" s="244"/>
      <c r="B116" s="245"/>
      <c r="C116" s="245"/>
      <c r="D116" s="254"/>
      <c r="E116" s="255"/>
    </row>
    <row r="117" spans="1:7" ht="14.4" customHeight="1">
      <c r="A117" s="246" t="s">
        <v>408</v>
      </c>
      <c r="B117" s="247"/>
      <c r="C117" s="247"/>
      <c r="D117" s="253">
        <v>-37194010266</v>
      </c>
      <c r="E117" s="253">
        <v>0</v>
      </c>
      <c r="F117" s="1">
        <f t="shared" ref="F117:G119" si="19">+D117-D143</f>
        <v>0</v>
      </c>
      <c r="G117" s="1">
        <f t="shared" si="19"/>
        <v>0</v>
      </c>
    </row>
    <row r="118" spans="1:7">
      <c r="A118" s="246" t="s">
        <v>893</v>
      </c>
      <c r="B118" s="247"/>
      <c r="C118" s="247"/>
      <c r="D118" s="253">
        <v>-23486404</v>
      </c>
      <c r="E118" s="253">
        <v>95062</v>
      </c>
      <c r="F118" s="1">
        <f t="shared" si="19"/>
        <v>0</v>
      </c>
      <c r="G118" s="1">
        <f t="shared" si="19"/>
        <v>0</v>
      </c>
    </row>
    <row r="119" spans="1:7">
      <c r="A119" s="937" t="s">
        <v>778</v>
      </c>
      <c r="B119" s="245"/>
      <c r="C119" s="245"/>
      <c r="D119" s="939">
        <v>-37217496670</v>
      </c>
      <c r="E119" s="939">
        <v>95062</v>
      </c>
      <c r="F119" s="1">
        <f t="shared" si="19"/>
        <v>0</v>
      </c>
      <c r="G119" s="1">
        <f t="shared" si="19"/>
        <v>0</v>
      </c>
    </row>
    <row r="120" spans="1:7">
      <c r="A120" s="244"/>
      <c r="B120" s="245"/>
      <c r="C120" s="245"/>
      <c r="D120" s="253"/>
      <c r="E120" s="256"/>
    </row>
    <row r="121" spans="1:7" ht="14.4" customHeight="1">
      <c r="A121" s="244" t="s">
        <v>409</v>
      </c>
      <c r="B121" s="245"/>
      <c r="C121" s="245"/>
      <c r="D121" s="253"/>
      <c r="E121" s="256"/>
    </row>
    <row r="122" spans="1:7">
      <c r="A122" s="246" t="s">
        <v>410</v>
      </c>
      <c r="B122" s="247"/>
      <c r="C122" s="247"/>
      <c r="D122" s="253">
        <v>34500000000</v>
      </c>
      <c r="E122" s="253">
        <v>9000000000</v>
      </c>
      <c r="F122" s="1">
        <f>+D122-D147</f>
        <v>0</v>
      </c>
      <c r="G122" s="1">
        <f>+E122-E147</f>
        <v>0</v>
      </c>
    </row>
    <row r="123" spans="1:7">
      <c r="A123" s="244" t="s">
        <v>411</v>
      </c>
      <c r="B123" s="245"/>
      <c r="C123" s="245"/>
      <c r="D123" s="938">
        <v>34500000000</v>
      </c>
      <c r="E123" s="938">
        <v>9000000000</v>
      </c>
      <c r="F123" s="1">
        <f>+D123-D148</f>
        <v>0</v>
      </c>
      <c r="G123" s="1">
        <f>+E123-E148</f>
        <v>0</v>
      </c>
    </row>
    <row r="124" spans="1:7">
      <c r="A124" s="244"/>
      <c r="B124" s="245"/>
      <c r="C124" s="245"/>
      <c r="D124" s="257"/>
      <c r="E124" s="257"/>
    </row>
    <row r="125" spans="1:7">
      <c r="A125" s="246" t="s">
        <v>689</v>
      </c>
      <c r="B125" s="247"/>
      <c r="C125" s="247"/>
      <c r="D125" s="941">
        <v>1280993186</v>
      </c>
      <c r="E125" s="942">
        <v>-5402937</v>
      </c>
      <c r="F125" s="1">
        <f>+D125-D150</f>
        <v>0</v>
      </c>
      <c r="G125" s="1">
        <f>+E125-E150</f>
        <v>0</v>
      </c>
    </row>
    <row r="126" spans="1:7">
      <c r="A126" s="244"/>
      <c r="B126" s="245"/>
      <c r="C126" s="245"/>
      <c r="D126" s="254"/>
      <c r="E126" s="257"/>
    </row>
    <row r="127" spans="1:7" ht="14.4" customHeight="1">
      <c r="A127" s="244" t="s">
        <v>412</v>
      </c>
      <c r="B127" s="245"/>
      <c r="C127" s="245"/>
      <c r="D127" s="939">
        <v>-5588458589</v>
      </c>
      <c r="E127" s="939">
        <v>8311710435</v>
      </c>
      <c r="F127" s="1">
        <f t="shared" ref="F127:G129" si="20">+D127-D151</f>
        <v>0</v>
      </c>
      <c r="G127" s="1">
        <f t="shared" si="20"/>
        <v>0</v>
      </c>
    </row>
    <row r="128" spans="1:7">
      <c r="A128" s="244" t="s">
        <v>413</v>
      </c>
      <c r="B128" s="245"/>
      <c r="C128" s="245"/>
      <c r="D128" s="253">
        <v>8311710435</v>
      </c>
      <c r="E128" s="253">
        <v>0</v>
      </c>
      <c r="F128" s="1">
        <f t="shared" si="20"/>
        <v>0</v>
      </c>
      <c r="G128" s="1">
        <f t="shared" si="20"/>
        <v>0</v>
      </c>
    </row>
    <row r="129" spans="1:7">
      <c r="A129" s="248" t="s">
        <v>414</v>
      </c>
      <c r="B129" s="249"/>
      <c r="C129" s="249"/>
      <c r="D129" s="940">
        <v>2723251846</v>
      </c>
      <c r="E129" s="940">
        <v>8311710435</v>
      </c>
      <c r="F129" s="1">
        <f t="shared" si="20"/>
        <v>0</v>
      </c>
      <c r="G129" s="1">
        <f t="shared" si="20"/>
        <v>0</v>
      </c>
    </row>
    <row r="130" spans="1:7" ht="15" thickBot="1"/>
    <row r="131" spans="1:7" ht="15" thickBot="1">
      <c r="A131" s="800"/>
      <c r="B131" s="778"/>
      <c r="C131" s="779"/>
      <c r="D131" s="801">
        <v>44926</v>
      </c>
      <c r="E131" s="802" t="s">
        <v>890</v>
      </c>
    </row>
    <row r="132" spans="1:7">
      <c r="A132" s="954"/>
      <c r="B132" s="955"/>
      <c r="C132" s="956"/>
      <c r="D132" s="804" t="s">
        <v>728</v>
      </c>
      <c r="E132" s="805" t="s">
        <v>728</v>
      </c>
    </row>
    <row r="133" spans="1:7">
      <c r="A133" s="958" t="s">
        <v>401</v>
      </c>
      <c r="B133" s="705"/>
      <c r="C133" s="705"/>
      <c r="D133" s="806"/>
      <c r="E133" s="807"/>
    </row>
    <row r="134" spans="1:7">
      <c r="A134" s="958" t="s">
        <v>402</v>
      </c>
      <c r="B134" s="808"/>
      <c r="C134" s="809"/>
      <c r="D134" s="806">
        <v>2689925912</v>
      </c>
      <c r="E134" s="810">
        <v>0</v>
      </c>
    </row>
    <row r="135" spans="1:7" ht="15" thickBot="1">
      <c r="A135" s="958" t="s">
        <v>773</v>
      </c>
      <c r="B135" s="808"/>
      <c r="C135" s="809"/>
      <c r="D135" s="806">
        <v>-820672207</v>
      </c>
      <c r="E135" s="810">
        <v>-106207851</v>
      </c>
    </row>
    <row r="136" spans="1:7" ht="14.4" customHeight="1">
      <c r="A136" s="952"/>
      <c r="B136" s="803"/>
      <c r="C136" s="957"/>
      <c r="D136" s="811"/>
      <c r="E136" s="812"/>
    </row>
    <row r="137" spans="1:7" ht="22.8">
      <c r="A137" s="952" t="s">
        <v>404</v>
      </c>
      <c r="B137" s="803"/>
      <c r="C137" s="809"/>
      <c r="D137" s="819">
        <v>1869253705</v>
      </c>
      <c r="E137" s="816">
        <v>-106207851</v>
      </c>
    </row>
    <row r="138" spans="1:7" ht="15" thickBot="1">
      <c r="A138" s="958" t="s">
        <v>690</v>
      </c>
      <c r="B138" s="705"/>
      <c r="C138" s="705"/>
      <c r="D138" s="813">
        <v>-6021208810</v>
      </c>
      <c r="E138" s="814">
        <v>-576773839</v>
      </c>
    </row>
    <row r="139" spans="1:7">
      <c r="A139" s="952" t="s">
        <v>406</v>
      </c>
      <c r="B139" s="803"/>
      <c r="C139" s="957"/>
      <c r="D139" s="815">
        <v>-4151955105</v>
      </c>
      <c r="E139" s="816">
        <v>-682981690</v>
      </c>
    </row>
    <row r="140" spans="1:7" ht="15" thickBot="1">
      <c r="A140" s="958" t="s">
        <v>774</v>
      </c>
      <c r="B140" s="705"/>
      <c r="C140" s="705"/>
      <c r="D140" s="817">
        <v>0</v>
      </c>
      <c r="E140" s="818">
        <v>0</v>
      </c>
    </row>
    <row r="141" spans="1:7">
      <c r="A141" s="952" t="s">
        <v>775</v>
      </c>
      <c r="B141" s="705"/>
      <c r="C141" s="705"/>
      <c r="D141" s="819">
        <v>-4151955105</v>
      </c>
      <c r="E141" s="816">
        <v>-682981690</v>
      </c>
    </row>
    <row r="142" spans="1:7">
      <c r="A142" s="952" t="s">
        <v>776</v>
      </c>
      <c r="B142" s="803"/>
      <c r="C142" s="957"/>
      <c r="D142" s="804"/>
      <c r="E142" s="820"/>
    </row>
    <row r="143" spans="1:7">
      <c r="A143" s="958" t="s">
        <v>777</v>
      </c>
      <c r="B143" s="808"/>
      <c r="C143" s="959"/>
      <c r="D143" s="821">
        <v>-37194010266</v>
      </c>
      <c r="E143" s="820">
        <v>0</v>
      </c>
    </row>
    <row r="144" spans="1:7" ht="15" thickBot="1">
      <c r="A144" s="958" t="s">
        <v>916</v>
      </c>
      <c r="B144" s="705"/>
      <c r="C144" s="705"/>
      <c r="D144" s="813">
        <v>-23486404</v>
      </c>
      <c r="E144" s="822">
        <v>95062</v>
      </c>
    </row>
    <row r="145" spans="1:11">
      <c r="A145" s="952" t="s">
        <v>778</v>
      </c>
      <c r="B145" s="705"/>
      <c r="C145" s="705"/>
      <c r="D145" s="819">
        <v>-37217496670</v>
      </c>
      <c r="E145" s="823">
        <v>95062</v>
      </c>
    </row>
    <row r="146" spans="1:11" ht="14.4" customHeight="1">
      <c r="A146" s="952" t="s">
        <v>409</v>
      </c>
      <c r="B146" s="803"/>
      <c r="C146" s="953"/>
      <c r="D146" s="824"/>
      <c r="E146" s="820"/>
    </row>
    <row r="147" spans="1:11">
      <c r="A147" s="958" t="s">
        <v>779</v>
      </c>
      <c r="B147" s="705"/>
      <c r="C147" s="705"/>
      <c r="D147" s="825">
        <v>34500000000</v>
      </c>
      <c r="E147" s="826">
        <v>9000000000</v>
      </c>
    </row>
    <row r="148" spans="1:11">
      <c r="A148" s="952" t="s">
        <v>917</v>
      </c>
      <c r="B148" s="705"/>
      <c r="C148" s="827"/>
      <c r="D148" s="828">
        <v>34500000000</v>
      </c>
      <c r="E148" s="829">
        <v>9000000000</v>
      </c>
    </row>
    <row r="149" spans="1:11" ht="15" thickBot="1">
      <c r="A149" s="952"/>
      <c r="B149" s="803"/>
      <c r="C149" s="830"/>
      <c r="D149" s="831"/>
      <c r="E149" s="832"/>
    </row>
    <row r="150" spans="1:11" ht="15" thickBot="1">
      <c r="A150" s="952" t="s">
        <v>780</v>
      </c>
      <c r="B150" s="803"/>
      <c r="C150" s="830"/>
      <c r="D150" s="833">
        <v>1280993186</v>
      </c>
      <c r="E150" s="834">
        <v>-5402937</v>
      </c>
    </row>
    <row r="151" spans="1:11">
      <c r="A151" s="952" t="s">
        <v>918</v>
      </c>
      <c r="B151" s="803"/>
      <c r="C151" s="953"/>
      <c r="D151" s="835">
        <v>-5588458589</v>
      </c>
      <c r="E151" s="816">
        <v>8311710435</v>
      </c>
    </row>
    <row r="152" spans="1:11" ht="15" thickBot="1">
      <c r="A152" s="952" t="s">
        <v>781</v>
      </c>
      <c r="B152" s="705"/>
      <c r="C152" s="705"/>
      <c r="D152" s="813">
        <v>8311710435</v>
      </c>
      <c r="E152" s="818">
        <v>0</v>
      </c>
    </row>
    <row r="153" spans="1:11" ht="15" thickBot="1">
      <c r="A153" s="836" t="s">
        <v>782</v>
      </c>
      <c r="B153" s="837"/>
      <c r="C153" s="837"/>
      <c r="D153" s="838">
        <v>2723251846</v>
      </c>
      <c r="E153" s="839">
        <v>8311710435</v>
      </c>
    </row>
    <row r="156" spans="1:11">
      <c r="A156" s="1013" t="s">
        <v>416</v>
      </c>
      <c r="B156" s="1013" t="s">
        <v>417</v>
      </c>
      <c r="C156" s="1013"/>
      <c r="D156" s="1013"/>
      <c r="E156" s="1013" t="s">
        <v>418</v>
      </c>
      <c r="F156" s="1013"/>
      <c r="G156" s="1013"/>
      <c r="H156" s="1013" t="s">
        <v>170</v>
      </c>
      <c r="I156" s="1013"/>
      <c r="J156" s="971" t="s">
        <v>165</v>
      </c>
      <c r="K156" s="971"/>
    </row>
    <row r="157" spans="1:11" ht="26.4">
      <c r="A157" s="1013"/>
      <c r="B157" s="88" t="s">
        <v>419</v>
      </c>
      <c r="C157" s="88" t="s">
        <v>420</v>
      </c>
      <c r="D157" s="88" t="s">
        <v>421</v>
      </c>
      <c r="E157" s="88" t="s">
        <v>422</v>
      </c>
      <c r="F157" s="88" t="s">
        <v>423</v>
      </c>
      <c r="G157" s="88" t="s">
        <v>424</v>
      </c>
      <c r="H157" s="88" t="s">
        <v>425</v>
      </c>
      <c r="I157" s="88" t="s">
        <v>426</v>
      </c>
      <c r="J157" s="224">
        <v>44926</v>
      </c>
      <c r="K157" s="224">
        <v>44561</v>
      </c>
    </row>
    <row r="158" spans="1:11">
      <c r="A158" s="229" t="s">
        <v>718</v>
      </c>
      <c r="B158" s="225">
        <v>9000000000</v>
      </c>
      <c r="C158" s="226">
        <v>0</v>
      </c>
      <c r="D158" s="225">
        <v>9000000000</v>
      </c>
      <c r="E158" s="225">
        <v>0</v>
      </c>
      <c r="F158" s="225">
        <v>0</v>
      </c>
      <c r="G158" s="225">
        <v>0</v>
      </c>
      <c r="H158" s="225">
        <v>0</v>
      </c>
      <c r="I158" s="226">
        <v>-576412791</v>
      </c>
      <c r="J158" s="225">
        <v>8423587209</v>
      </c>
      <c r="K158" s="225">
        <v>0</v>
      </c>
    </row>
    <row r="159" spans="1:11">
      <c r="A159" s="227" t="s">
        <v>427</v>
      </c>
      <c r="B159" s="228"/>
      <c r="C159" s="228"/>
      <c r="D159" s="225"/>
      <c r="E159" s="228"/>
      <c r="F159" s="228"/>
      <c r="G159" s="228"/>
      <c r="H159" s="228"/>
      <c r="I159" s="225"/>
      <c r="J159" s="225"/>
      <c r="K159" s="225"/>
    </row>
    <row r="160" spans="1:11">
      <c r="A160" s="231" t="s">
        <v>894</v>
      </c>
      <c r="B160" s="228">
        <v>34500000000</v>
      </c>
      <c r="C160" s="228">
        <v>0</v>
      </c>
      <c r="D160" s="228">
        <v>34500000000</v>
      </c>
      <c r="E160" s="228">
        <v>0</v>
      </c>
      <c r="F160" s="228">
        <v>0</v>
      </c>
      <c r="G160" s="228">
        <v>0</v>
      </c>
      <c r="H160" s="230">
        <v>0</v>
      </c>
      <c r="I160" s="228">
        <v>0</v>
      </c>
      <c r="J160" s="226">
        <v>34500000000</v>
      </c>
      <c r="K160" s="225">
        <v>9000000000</v>
      </c>
    </row>
    <row r="161" spans="1:11">
      <c r="A161" s="231" t="s">
        <v>428</v>
      </c>
      <c r="B161" s="228">
        <v>0</v>
      </c>
      <c r="C161" s="228">
        <v>0</v>
      </c>
      <c r="D161" s="228">
        <v>0</v>
      </c>
      <c r="E161" s="228">
        <v>0</v>
      </c>
      <c r="F161" s="228">
        <v>0</v>
      </c>
      <c r="G161" s="228">
        <v>0</v>
      </c>
      <c r="H161" s="230">
        <v>-576412791</v>
      </c>
      <c r="I161" s="228">
        <v>576412791</v>
      </c>
      <c r="J161" s="226">
        <v>0</v>
      </c>
      <c r="K161" s="225">
        <v>0</v>
      </c>
    </row>
    <row r="162" spans="1:11">
      <c r="A162" s="229" t="s">
        <v>429</v>
      </c>
      <c r="B162" s="228">
        <v>0</v>
      </c>
      <c r="C162" s="228">
        <v>0</v>
      </c>
      <c r="D162" s="228">
        <v>0</v>
      </c>
      <c r="E162" s="228">
        <v>0</v>
      </c>
      <c r="F162" s="228">
        <v>0</v>
      </c>
      <c r="G162" s="228">
        <v>0</v>
      </c>
      <c r="H162" s="228">
        <v>0</v>
      </c>
      <c r="I162" s="230">
        <v>-1857831662</v>
      </c>
      <c r="J162" s="226">
        <v>-1857831662</v>
      </c>
      <c r="K162" s="226">
        <v>-576412791</v>
      </c>
    </row>
    <row r="163" spans="1:11">
      <c r="A163" s="227" t="s">
        <v>540</v>
      </c>
      <c r="B163" s="225">
        <v>43500000000</v>
      </c>
      <c r="C163" s="225">
        <v>0</v>
      </c>
      <c r="D163" s="225">
        <v>43500000000</v>
      </c>
      <c r="E163" s="225">
        <v>0</v>
      </c>
      <c r="F163" s="225">
        <v>0</v>
      </c>
      <c r="G163" s="225">
        <v>0</v>
      </c>
      <c r="H163" s="226">
        <v>-576412791</v>
      </c>
      <c r="I163" s="226">
        <v>-1857831662</v>
      </c>
      <c r="J163" s="225">
        <v>41065755547</v>
      </c>
      <c r="K163" s="225">
        <v>0</v>
      </c>
    </row>
    <row r="164" spans="1:11">
      <c r="A164" s="227" t="s">
        <v>473</v>
      </c>
      <c r="B164" s="225">
        <v>9000000000</v>
      </c>
      <c r="C164" s="226">
        <v>0</v>
      </c>
      <c r="D164" s="225">
        <v>9000000000</v>
      </c>
      <c r="E164" s="225">
        <v>0</v>
      </c>
      <c r="F164" s="225">
        <v>0</v>
      </c>
      <c r="G164" s="225">
        <v>0</v>
      </c>
      <c r="H164" s="225">
        <v>0</v>
      </c>
      <c r="I164" s="226">
        <v>-576412791</v>
      </c>
      <c r="J164" s="225">
        <v>0</v>
      </c>
      <c r="K164" s="225">
        <v>8423587209</v>
      </c>
    </row>
    <row r="165" spans="1:11" ht="15" thickBot="1"/>
    <row r="166" spans="1:11" ht="15" thickBot="1">
      <c r="A166" s="1057" t="s">
        <v>416</v>
      </c>
      <c r="B166" s="1053" t="s">
        <v>417</v>
      </c>
      <c r="C166" s="1054"/>
      <c r="D166" s="1059"/>
      <c r="E166" s="1053" t="s">
        <v>418</v>
      </c>
      <c r="F166" s="1054"/>
      <c r="G166" s="1054"/>
      <c r="H166" s="1053" t="s">
        <v>170</v>
      </c>
      <c r="I166" s="1059"/>
      <c r="J166" s="1060" t="s">
        <v>165</v>
      </c>
      <c r="K166" s="1061"/>
    </row>
    <row r="167" spans="1:11" ht="23.4" thickBot="1">
      <c r="A167" s="1058"/>
      <c r="B167" s="840" t="s">
        <v>419</v>
      </c>
      <c r="C167" s="840" t="s">
        <v>420</v>
      </c>
      <c r="D167" s="840" t="s">
        <v>421</v>
      </c>
      <c r="E167" s="840" t="s">
        <v>422</v>
      </c>
      <c r="F167" s="840" t="s">
        <v>423</v>
      </c>
      <c r="G167" s="840" t="s">
        <v>424</v>
      </c>
      <c r="H167" s="847" t="s">
        <v>425</v>
      </c>
      <c r="I167" s="840" t="s">
        <v>426</v>
      </c>
      <c r="J167" s="840" t="s">
        <v>783</v>
      </c>
      <c r="K167" s="840" t="s">
        <v>784</v>
      </c>
    </row>
    <row r="168" spans="1:11">
      <c r="A168" s="229" t="s">
        <v>718</v>
      </c>
      <c r="B168" s="225">
        <v>9000000000</v>
      </c>
      <c r="C168" s="228">
        <v>0</v>
      </c>
      <c r="D168" s="225">
        <v>9000000000</v>
      </c>
      <c r="E168" s="228">
        <v>0</v>
      </c>
      <c r="F168" s="228">
        <v>0</v>
      </c>
      <c r="G168" s="228">
        <v>0</v>
      </c>
      <c r="H168" s="228">
        <v>0</v>
      </c>
      <c r="I168" s="226">
        <v>-576412791</v>
      </c>
      <c r="J168" s="225">
        <v>8423587209</v>
      </c>
      <c r="K168" s="228">
        <v>0</v>
      </c>
    </row>
    <row r="169" spans="1:11">
      <c r="A169" s="227" t="s">
        <v>427</v>
      </c>
      <c r="B169" s="228"/>
      <c r="C169" s="228"/>
      <c r="D169" s="225"/>
      <c r="E169" s="228"/>
      <c r="F169" s="228"/>
      <c r="G169" s="228"/>
      <c r="H169" s="228"/>
      <c r="I169" s="225"/>
      <c r="J169" s="225"/>
      <c r="K169" s="225"/>
    </row>
    <row r="170" spans="1:11">
      <c r="A170" s="231" t="s">
        <v>919</v>
      </c>
      <c r="B170" s="228">
        <v>34500000000</v>
      </c>
      <c r="C170" s="228">
        <v>0</v>
      </c>
      <c r="D170" s="228">
        <v>34500000000</v>
      </c>
      <c r="E170" s="228">
        <v>0</v>
      </c>
      <c r="F170" s="228">
        <v>0</v>
      </c>
      <c r="G170" s="228">
        <v>0</v>
      </c>
      <c r="H170" s="228">
        <v>0</v>
      </c>
      <c r="I170" s="228">
        <v>0</v>
      </c>
      <c r="J170" s="226">
        <v>34500000000</v>
      </c>
      <c r="K170" s="225">
        <v>9000000000</v>
      </c>
    </row>
    <row r="171" spans="1:11">
      <c r="A171" s="231" t="s">
        <v>785</v>
      </c>
      <c r="B171" s="228">
        <v>0</v>
      </c>
      <c r="C171" s="228">
        <v>0</v>
      </c>
      <c r="D171" s="228">
        <v>0</v>
      </c>
      <c r="E171" s="228">
        <v>0</v>
      </c>
      <c r="F171" s="228">
        <v>0</v>
      </c>
      <c r="G171" s="228">
        <v>0</v>
      </c>
      <c r="H171" s="230">
        <v>-576412791</v>
      </c>
      <c r="I171" s="228">
        <v>576412791</v>
      </c>
      <c r="J171" s="228">
        <v>0</v>
      </c>
      <c r="K171" s="228">
        <v>0</v>
      </c>
    </row>
    <row r="172" spans="1:11">
      <c r="A172" s="229" t="s">
        <v>429</v>
      </c>
      <c r="B172" s="228">
        <v>0</v>
      </c>
      <c r="C172" s="228">
        <v>0</v>
      </c>
      <c r="D172" s="228">
        <v>0</v>
      </c>
      <c r="E172" s="228">
        <v>0</v>
      </c>
      <c r="F172" s="228">
        <v>0</v>
      </c>
      <c r="G172" s="228">
        <v>0</v>
      </c>
      <c r="H172" s="228">
        <v>0</v>
      </c>
      <c r="I172" s="230">
        <v>-1857831662</v>
      </c>
      <c r="J172" s="226">
        <v>-1857831662</v>
      </c>
      <c r="K172" s="226">
        <v>-576412791</v>
      </c>
    </row>
    <row r="173" spans="1:11">
      <c r="A173" s="227" t="s">
        <v>540</v>
      </c>
      <c r="B173" s="225">
        <v>43500000000</v>
      </c>
      <c r="C173" s="228">
        <v>0</v>
      </c>
      <c r="D173" s="225">
        <v>43500000000</v>
      </c>
      <c r="E173" s="228">
        <v>0</v>
      </c>
      <c r="F173" s="228">
        <v>0</v>
      </c>
      <c r="G173" s="228">
        <v>0</v>
      </c>
      <c r="H173" s="226">
        <v>-576412791</v>
      </c>
      <c r="I173" s="226">
        <v>-1857831662</v>
      </c>
      <c r="J173" s="225">
        <v>41065755547</v>
      </c>
      <c r="K173" s="228">
        <v>0</v>
      </c>
    </row>
    <row r="174" spans="1:11">
      <c r="A174" s="227" t="s">
        <v>473</v>
      </c>
      <c r="B174" s="225">
        <v>9000000000</v>
      </c>
      <c r="C174" s="228">
        <v>0</v>
      </c>
      <c r="D174" s="225">
        <v>9000000000</v>
      </c>
      <c r="E174" s="228">
        <v>0</v>
      </c>
      <c r="F174" s="228">
        <v>0</v>
      </c>
      <c r="G174" s="228">
        <v>0</v>
      </c>
      <c r="H174" s="228">
        <v>0</v>
      </c>
      <c r="I174" s="226">
        <v>-576412791</v>
      </c>
      <c r="J174" s="228">
        <v>0</v>
      </c>
      <c r="K174" s="225">
        <v>8423587209</v>
      </c>
    </row>
    <row r="175" spans="1:11">
      <c r="B175" s="1">
        <f t="shared" ref="B175:B181" si="21">+B158-B168</f>
        <v>0</v>
      </c>
      <c r="C175" s="1">
        <f t="shared" ref="C175:K181" si="22">+C158-C168</f>
        <v>0</v>
      </c>
      <c r="D175" s="1">
        <f t="shared" si="22"/>
        <v>0</v>
      </c>
      <c r="E175" s="1">
        <f t="shared" si="22"/>
        <v>0</v>
      </c>
      <c r="F175" s="1">
        <f t="shared" si="22"/>
        <v>0</v>
      </c>
      <c r="G175" s="1">
        <f t="shared" si="22"/>
        <v>0</v>
      </c>
      <c r="H175" s="1">
        <f t="shared" si="22"/>
        <v>0</v>
      </c>
      <c r="I175" s="1">
        <f t="shared" si="22"/>
        <v>0</v>
      </c>
      <c r="J175" s="1">
        <f t="shared" si="22"/>
        <v>0</v>
      </c>
      <c r="K175" s="1">
        <f t="shared" si="22"/>
        <v>0</v>
      </c>
    </row>
    <row r="176" spans="1:11">
      <c r="B176" s="1">
        <f t="shared" si="21"/>
        <v>0</v>
      </c>
      <c r="C176" s="1">
        <f t="shared" si="22"/>
        <v>0</v>
      </c>
      <c r="D176" s="1">
        <f t="shared" si="22"/>
        <v>0</v>
      </c>
      <c r="E176" s="1">
        <f t="shared" si="22"/>
        <v>0</v>
      </c>
      <c r="F176" s="1">
        <f t="shared" si="22"/>
        <v>0</v>
      </c>
      <c r="G176" s="1">
        <f t="shared" si="22"/>
        <v>0</v>
      </c>
      <c r="H176" s="1">
        <f t="shared" si="22"/>
        <v>0</v>
      </c>
      <c r="I176" s="1">
        <f t="shared" si="22"/>
        <v>0</v>
      </c>
      <c r="J176" s="1">
        <f t="shared" si="22"/>
        <v>0</v>
      </c>
      <c r="K176" s="1">
        <f t="shared" si="22"/>
        <v>0</v>
      </c>
    </row>
    <row r="177" spans="1:11">
      <c r="B177" s="1">
        <f t="shared" si="21"/>
        <v>0</v>
      </c>
      <c r="C177" s="1">
        <f t="shared" si="22"/>
        <v>0</v>
      </c>
      <c r="D177" s="1">
        <f t="shared" si="22"/>
        <v>0</v>
      </c>
      <c r="E177" s="1">
        <f t="shared" si="22"/>
        <v>0</v>
      </c>
      <c r="F177" s="1">
        <f t="shared" si="22"/>
        <v>0</v>
      </c>
      <c r="G177" s="1">
        <f t="shared" si="22"/>
        <v>0</v>
      </c>
      <c r="H177" s="1">
        <f t="shared" si="22"/>
        <v>0</v>
      </c>
      <c r="I177" s="1">
        <f t="shared" si="22"/>
        <v>0</v>
      </c>
      <c r="J177" s="1">
        <f t="shared" si="22"/>
        <v>0</v>
      </c>
      <c r="K177" s="1">
        <f t="shared" si="22"/>
        <v>0</v>
      </c>
    </row>
    <row r="178" spans="1:11">
      <c r="B178" s="1">
        <f t="shared" si="21"/>
        <v>0</v>
      </c>
      <c r="C178" s="1">
        <f t="shared" si="22"/>
        <v>0</v>
      </c>
      <c r="D178" s="1">
        <f t="shared" si="22"/>
        <v>0</v>
      </c>
      <c r="E178" s="1">
        <f t="shared" si="22"/>
        <v>0</v>
      </c>
      <c r="F178" s="1">
        <f t="shared" si="22"/>
        <v>0</v>
      </c>
      <c r="G178" s="1">
        <f t="shared" si="22"/>
        <v>0</v>
      </c>
      <c r="H178" s="1">
        <f t="shared" si="22"/>
        <v>0</v>
      </c>
      <c r="I178" s="1">
        <f t="shared" si="22"/>
        <v>0</v>
      </c>
      <c r="J178" s="1">
        <f t="shared" si="22"/>
        <v>0</v>
      </c>
      <c r="K178" s="1">
        <f t="shared" si="22"/>
        <v>0</v>
      </c>
    </row>
    <row r="179" spans="1:11">
      <c r="B179" s="1">
        <f t="shared" si="21"/>
        <v>0</v>
      </c>
      <c r="C179" s="1">
        <f t="shared" si="22"/>
        <v>0</v>
      </c>
      <c r="D179" s="1">
        <f t="shared" si="22"/>
        <v>0</v>
      </c>
      <c r="E179" s="1">
        <f t="shared" si="22"/>
        <v>0</v>
      </c>
      <c r="F179" s="1">
        <f t="shared" si="22"/>
        <v>0</v>
      </c>
      <c r="G179" s="1">
        <f t="shared" si="22"/>
        <v>0</v>
      </c>
      <c r="H179" s="1">
        <f t="shared" si="22"/>
        <v>0</v>
      </c>
      <c r="I179" s="1">
        <f t="shared" si="22"/>
        <v>0</v>
      </c>
      <c r="J179" s="1">
        <f t="shared" si="22"/>
        <v>0</v>
      </c>
      <c r="K179" s="1">
        <f t="shared" si="22"/>
        <v>0</v>
      </c>
    </row>
    <row r="180" spans="1:11">
      <c r="B180" s="1">
        <f t="shared" si="21"/>
        <v>0</v>
      </c>
      <c r="C180" s="1">
        <f t="shared" si="22"/>
        <v>0</v>
      </c>
      <c r="D180" s="1">
        <f t="shared" si="22"/>
        <v>0</v>
      </c>
      <c r="E180" s="1">
        <f t="shared" si="22"/>
        <v>0</v>
      </c>
      <c r="F180" s="1">
        <f t="shared" si="22"/>
        <v>0</v>
      </c>
      <c r="G180" s="1">
        <f t="shared" si="22"/>
        <v>0</v>
      </c>
      <c r="H180" s="1">
        <f t="shared" si="22"/>
        <v>0</v>
      </c>
      <c r="I180" s="1">
        <f t="shared" si="22"/>
        <v>0</v>
      </c>
      <c r="J180" s="1">
        <f t="shared" si="22"/>
        <v>0</v>
      </c>
      <c r="K180" s="1">
        <f t="shared" si="22"/>
        <v>0</v>
      </c>
    </row>
    <row r="181" spans="1:11">
      <c r="B181" s="1">
        <f t="shared" si="21"/>
        <v>0</v>
      </c>
      <c r="C181" s="1">
        <f t="shared" si="22"/>
        <v>0</v>
      </c>
      <c r="D181" s="1">
        <f t="shared" si="22"/>
        <v>0</v>
      </c>
      <c r="E181" s="1">
        <f t="shared" si="22"/>
        <v>0</v>
      </c>
      <c r="F181" s="1">
        <f t="shared" si="22"/>
        <v>0</v>
      </c>
      <c r="G181" s="1">
        <f t="shared" si="22"/>
        <v>0</v>
      </c>
      <c r="H181" s="1">
        <f t="shared" si="22"/>
        <v>0</v>
      </c>
      <c r="I181" s="1">
        <f t="shared" si="22"/>
        <v>0</v>
      </c>
      <c r="J181" s="1">
        <f t="shared" si="22"/>
        <v>0</v>
      </c>
      <c r="K181" s="1">
        <f t="shared" si="22"/>
        <v>0</v>
      </c>
    </row>
    <row r="183" spans="1:11" ht="39.6">
      <c r="A183" s="692" t="s">
        <v>573</v>
      </c>
      <c r="B183" s="671" t="s">
        <v>730</v>
      </c>
      <c r="C183" s="671" t="s">
        <v>731</v>
      </c>
    </row>
    <row r="184" spans="1:11">
      <c r="A184" s="380" t="s">
        <v>725</v>
      </c>
      <c r="B184" s="381">
        <v>7322.9</v>
      </c>
      <c r="C184" s="381">
        <v>6870.81</v>
      </c>
      <c r="D184" s="712">
        <f>+B184-B189</f>
        <v>0</v>
      </c>
      <c r="E184" s="712">
        <f>+C184-C189</f>
        <v>0</v>
      </c>
    </row>
    <row r="185" spans="1:11">
      <c r="A185" s="380" t="s">
        <v>726</v>
      </c>
      <c r="B185" s="381">
        <v>7339.62</v>
      </c>
      <c r="C185" s="381">
        <v>6887.4</v>
      </c>
      <c r="D185" s="712">
        <f>+B185-B190</f>
        <v>0</v>
      </c>
      <c r="E185" s="712">
        <f>+C185-C190</f>
        <v>0</v>
      </c>
    </row>
    <row r="186" spans="1:11" ht="15" thickBot="1"/>
    <row r="187" spans="1:11" ht="26.4">
      <c r="A187" s="1055" t="s">
        <v>786</v>
      </c>
      <c r="B187" s="849" t="s">
        <v>727</v>
      </c>
      <c r="C187" s="849" t="s">
        <v>729</v>
      </c>
    </row>
    <row r="188" spans="1:11" ht="15" thickBot="1">
      <c r="A188" s="1056"/>
      <c r="B188" s="850" t="s">
        <v>728</v>
      </c>
      <c r="C188" s="850" t="s">
        <v>728</v>
      </c>
    </row>
    <row r="189" spans="1:11" ht="15" thickBot="1">
      <c r="A189" s="851" t="s">
        <v>725</v>
      </c>
      <c r="B189" s="852">
        <v>7322.9</v>
      </c>
      <c r="C189" s="852">
        <v>6870.81</v>
      </c>
    </row>
    <row r="190" spans="1:11" ht="15" thickBot="1">
      <c r="A190" s="851" t="s">
        <v>726</v>
      </c>
      <c r="B190" s="852">
        <v>7339.62</v>
      </c>
      <c r="C190" s="852">
        <v>6887.4</v>
      </c>
    </row>
    <row r="192" spans="1:11" ht="34.200000000000003">
      <c r="A192" s="88" t="s">
        <v>449</v>
      </c>
      <c r="B192" s="699" t="s">
        <v>450</v>
      </c>
      <c r="C192" s="699" t="s">
        <v>738</v>
      </c>
      <c r="D192" s="699" t="s">
        <v>664</v>
      </c>
      <c r="E192" s="699" t="s">
        <v>942</v>
      </c>
      <c r="F192" s="699" t="s">
        <v>739</v>
      </c>
      <c r="G192" s="699" t="s">
        <v>665</v>
      </c>
      <c r="H192" s="699" t="s">
        <v>943</v>
      </c>
    </row>
    <row r="193" spans="1:15">
      <c r="A193" s="369" t="s">
        <v>116</v>
      </c>
      <c r="B193" s="369"/>
      <c r="C193" s="369"/>
      <c r="D193" s="352"/>
      <c r="E193" s="352"/>
      <c r="F193" s="352"/>
      <c r="G193" s="352"/>
      <c r="H193" s="369"/>
    </row>
    <row r="194" spans="1:15">
      <c r="A194" s="369" t="s">
        <v>451</v>
      </c>
      <c r="B194" s="369"/>
      <c r="C194" s="369"/>
      <c r="D194" s="352"/>
      <c r="E194" s="352"/>
      <c r="F194" s="352"/>
      <c r="G194" s="352"/>
      <c r="H194" s="369"/>
    </row>
    <row r="195" spans="1:15">
      <c r="A195" s="369" t="s">
        <v>377</v>
      </c>
      <c r="B195" s="369"/>
      <c r="C195" s="369"/>
      <c r="D195" s="352"/>
      <c r="E195" s="352"/>
      <c r="F195" s="352"/>
      <c r="G195" s="352"/>
      <c r="H195" s="369"/>
    </row>
    <row r="196" spans="1:15">
      <c r="A196" s="352" t="s">
        <v>119</v>
      </c>
      <c r="B196" s="331" t="s">
        <v>303</v>
      </c>
      <c r="C196" s="376">
        <v>123195.38000000082</v>
      </c>
      <c r="D196" s="375">
        <v>7322.9</v>
      </c>
      <c r="E196" s="377">
        <v>902147448.20200598</v>
      </c>
      <c r="F196" s="377">
        <v>0</v>
      </c>
      <c r="G196" s="375">
        <v>6870.81</v>
      </c>
      <c r="H196" s="376">
        <v>0</v>
      </c>
      <c r="I196" s="874">
        <f>+C196-C224</f>
        <v>8.149072527885437E-10</v>
      </c>
      <c r="J196" s="874">
        <f t="shared" ref="J196:N196" si="23">+D196-D224</f>
        <v>0</v>
      </c>
      <c r="K196" s="874">
        <f t="shared" si="23"/>
        <v>0.20200598239898682</v>
      </c>
      <c r="L196" s="874">
        <f t="shared" si="23"/>
        <v>0</v>
      </c>
      <c r="M196" s="874">
        <f t="shared" si="23"/>
        <v>0</v>
      </c>
      <c r="N196" s="874">
        <f t="shared" si="23"/>
        <v>0</v>
      </c>
      <c r="O196" s="712"/>
    </row>
    <row r="197" spans="1:15">
      <c r="A197" s="369" t="s">
        <v>384</v>
      </c>
      <c r="B197" s="331"/>
      <c r="C197" s="376"/>
      <c r="D197" s="375"/>
      <c r="E197" s="377"/>
      <c r="F197" s="377"/>
      <c r="G197" s="375"/>
      <c r="H197" s="370"/>
      <c r="I197" s="874">
        <f t="shared" ref="I197:I217" si="24">+C197-C225</f>
        <v>0</v>
      </c>
      <c r="J197" s="874">
        <f t="shared" ref="J197:J217" si="25">+D197-D225</f>
        <v>0</v>
      </c>
      <c r="K197" s="874">
        <f t="shared" ref="K197:K217" si="26">+E197-E225</f>
        <v>0</v>
      </c>
      <c r="L197" s="874">
        <f t="shared" ref="L197:L217" si="27">+F197-F225</f>
        <v>0</v>
      </c>
      <c r="M197" s="874">
        <f t="shared" ref="M197:M217" si="28">+G197-G225</f>
        <v>0</v>
      </c>
      <c r="N197" s="874">
        <f t="shared" ref="N197:N217" si="29">+H197-H225</f>
        <v>0</v>
      </c>
    </row>
    <row r="198" spans="1:15">
      <c r="A198" s="352" t="s">
        <v>305</v>
      </c>
      <c r="B198" s="331" t="s">
        <v>303</v>
      </c>
      <c r="C198" s="376">
        <v>4371.7400000000007</v>
      </c>
      <c r="D198" s="375">
        <v>7322.9</v>
      </c>
      <c r="E198" s="377">
        <v>32013814.846000005</v>
      </c>
      <c r="F198" s="377">
        <v>0</v>
      </c>
      <c r="G198" s="375">
        <v>6870.81</v>
      </c>
      <c r="H198" s="376">
        <v>0</v>
      </c>
      <c r="I198" s="874">
        <f t="shared" si="24"/>
        <v>0</v>
      </c>
      <c r="J198" s="874">
        <f t="shared" si="25"/>
        <v>0</v>
      </c>
      <c r="K198" s="874">
        <f t="shared" si="26"/>
        <v>-0.15399999544024467</v>
      </c>
      <c r="L198" s="874">
        <f t="shared" si="27"/>
        <v>0</v>
      </c>
      <c r="M198" s="874">
        <f t="shared" si="28"/>
        <v>0</v>
      </c>
      <c r="N198" s="874">
        <f t="shared" si="29"/>
        <v>0</v>
      </c>
    </row>
    <row r="199" spans="1:15">
      <c r="A199" s="369" t="s">
        <v>363</v>
      </c>
      <c r="B199" s="331"/>
      <c r="C199" s="376"/>
      <c r="D199" s="375"/>
      <c r="E199" s="377"/>
      <c r="F199" s="377"/>
      <c r="G199" s="375"/>
      <c r="H199" s="370"/>
      <c r="I199" s="874">
        <f t="shared" si="24"/>
        <v>0</v>
      </c>
      <c r="J199" s="874">
        <f t="shared" si="25"/>
        <v>0</v>
      </c>
      <c r="K199" s="874">
        <f t="shared" si="26"/>
        <v>0</v>
      </c>
      <c r="L199" s="874">
        <f t="shared" si="27"/>
        <v>0</v>
      </c>
      <c r="M199" s="874">
        <f t="shared" si="28"/>
        <v>0</v>
      </c>
      <c r="N199" s="874">
        <f t="shared" si="29"/>
        <v>0</v>
      </c>
    </row>
    <row r="200" spans="1:15">
      <c r="A200" s="352" t="s">
        <v>574</v>
      </c>
      <c r="B200" s="331" t="s">
        <v>303</v>
      </c>
      <c r="C200" s="376">
        <v>3504000</v>
      </c>
      <c r="D200" s="375">
        <v>7322.9</v>
      </c>
      <c r="E200" s="377">
        <v>25659441600</v>
      </c>
      <c r="F200" s="377">
        <v>0</v>
      </c>
      <c r="G200" s="375">
        <v>6870.81</v>
      </c>
      <c r="H200" s="376">
        <v>0</v>
      </c>
      <c r="I200" s="874">
        <f t="shared" si="24"/>
        <v>0</v>
      </c>
      <c r="J200" s="874">
        <f t="shared" si="25"/>
        <v>0</v>
      </c>
      <c r="K200" s="874">
        <f t="shared" si="26"/>
        <v>0</v>
      </c>
      <c r="L200" s="874">
        <f t="shared" si="27"/>
        <v>0</v>
      </c>
      <c r="M200" s="874">
        <f t="shared" si="28"/>
        <v>0</v>
      </c>
      <c r="N200" s="874">
        <f t="shared" si="29"/>
        <v>0</v>
      </c>
    </row>
    <row r="201" spans="1:15">
      <c r="A201" s="352" t="s">
        <v>575</v>
      </c>
      <c r="B201" s="331" t="s">
        <v>303</v>
      </c>
      <c r="C201" s="376">
        <v>54270.19</v>
      </c>
      <c r="D201" s="375">
        <v>7322.9</v>
      </c>
      <c r="E201" s="377">
        <v>397415174.35100001</v>
      </c>
      <c r="F201" s="377">
        <v>0</v>
      </c>
      <c r="G201" s="375">
        <v>6870.81</v>
      </c>
      <c r="H201" s="376">
        <v>0</v>
      </c>
      <c r="I201" s="874">
        <f t="shared" si="24"/>
        <v>0</v>
      </c>
      <c r="J201" s="874">
        <f t="shared" si="25"/>
        <v>0</v>
      </c>
      <c r="K201" s="874">
        <f t="shared" si="26"/>
        <v>0.35100001096725464</v>
      </c>
      <c r="L201" s="874">
        <f t="shared" si="27"/>
        <v>0</v>
      </c>
      <c r="M201" s="874">
        <f t="shared" si="28"/>
        <v>0</v>
      </c>
      <c r="N201" s="874">
        <f t="shared" si="29"/>
        <v>0</v>
      </c>
    </row>
    <row r="202" spans="1:15">
      <c r="A202" s="352" t="s">
        <v>577</v>
      </c>
      <c r="B202" s="331" t="s">
        <v>303</v>
      </c>
      <c r="C202" s="376">
        <v>168445.56</v>
      </c>
      <c r="D202" s="375">
        <v>7322.9</v>
      </c>
      <c r="E202" s="377">
        <v>1233509991.3239999</v>
      </c>
      <c r="F202" s="377">
        <v>0</v>
      </c>
      <c r="G202" s="375">
        <v>6870.81</v>
      </c>
      <c r="H202" s="376">
        <v>0</v>
      </c>
      <c r="I202" s="874">
        <f t="shared" si="24"/>
        <v>0</v>
      </c>
      <c r="J202" s="874">
        <f t="shared" si="25"/>
        <v>0</v>
      </c>
      <c r="K202" s="874">
        <f t="shared" si="26"/>
        <v>0.32399988174438477</v>
      </c>
      <c r="L202" s="874">
        <f t="shared" si="27"/>
        <v>0</v>
      </c>
      <c r="M202" s="874">
        <f t="shared" si="28"/>
        <v>0</v>
      </c>
      <c r="N202" s="874">
        <f t="shared" si="29"/>
        <v>0</v>
      </c>
    </row>
    <row r="203" spans="1:15">
      <c r="A203" s="352" t="s">
        <v>576</v>
      </c>
      <c r="B203" s="331" t="s">
        <v>303</v>
      </c>
      <c r="C203" s="570">
        <v>-122328.34999999999</v>
      </c>
      <c r="D203" s="375">
        <v>7322.9</v>
      </c>
      <c r="E203" s="606">
        <v>-895798274.21499991</v>
      </c>
      <c r="F203" s="377">
        <v>0</v>
      </c>
      <c r="G203" s="375">
        <v>6870.81</v>
      </c>
      <c r="H203" s="376">
        <v>0</v>
      </c>
      <c r="I203" s="874">
        <f t="shared" si="24"/>
        <v>0</v>
      </c>
      <c r="J203" s="874">
        <f t="shared" si="25"/>
        <v>0</v>
      </c>
      <c r="K203" s="874">
        <f t="shared" si="26"/>
        <v>-0.21499991416931152</v>
      </c>
      <c r="L203" s="874">
        <f t="shared" si="27"/>
        <v>0</v>
      </c>
      <c r="M203" s="874">
        <f t="shared" si="28"/>
        <v>0</v>
      </c>
      <c r="N203" s="874">
        <f t="shared" si="29"/>
        <v>0</v>
      </c>
    </row>
    <row r="204" spans="1:15">
      <c r="A204" s="369" t="s">
        <v>732</v>
      </c>
      <c r="B204" s="331"/>
      <c r="C204" s="570"/>
      <c r="D204" s="375"/>
      <c r="E204" s="606"/>
      <c r="F204" s="606"/>
      <c r="G204" s="375"/>
      <c r="H204" s="376"/>
      <c r="I204" s="874">
        <f t="shared" si="24"/>
        <v>0</v>
      </c>
      <c r="J204" s="874">
        <f t="shared" si="25"/>
        <v>0</v>
      </c>
      <c r="K204" s="874">
        <f t="shared" si="26"/>
        <v>0</v>
      </c>
      <c r="L204" s="874">
        <f t="shared" si="27"/>
        <v>0</v>
      </c>
      <c r="M204" s="874">
        <f t="shared" si="28"/>
        <v>0</v>
      </c>
      <c r="N204" s="874">
        <f t="shared" si="29"/>
        <v>0</v>
      </c>
    </row>
    <row r="205" spans="1:15">
      <c r="A205" s="352" t="s">
        <v>733</v>
      </c>
      <c r="B205" s="331" t="s">
        <v>303</v>
      </c>
      <c r="C205" s="570">
        <v>458.1929999999993</v>
      </c>
      <c r="D205" s="375">
        <v>7322.9</v>
      </c>
      <c r="E205" s="606">
        <v>3355301.5196999949</v>
      </c>
      <c r="F205" s="377">
        <v>0</v>
      </c>
      <c r="G205" s="375">
        <v>6870.81</v>
      </c>
      <c r="H205" s="376">
        <v>0</v>
      </c>
      <c r="I205" s="874">
        <f t="shared" si="24"/>
        <v>2.9999999993037818E-3</v>
      </c>
      <c r="J205" s="874">
        <f t="shared" si="25"/>
        <v>0</v>
      </c>
      <c r="K205" s="874">
        <f t="shared" si="26"/>
        <v>-0.48030000505968928</v>
      </c>
      <c r="L205" s="874">
        <f t="shared" si="27"/>
        <v>0</v>
      </c>
      <c r="M205" s="874">
        <f t="shared" si="28"/>
        <v>0</v>
      </c>
      <c r="N205" s="874">
        <f t="shared" si="29"/>
        <v>0</v>
      </c>
    </row>
    <row r="206" spans="1:15">
      <c r="A206" s="352" t="s">
        <v>734</v>
      </c>
      <c r="B206" s="331" t="s">
        <v>303</v>
      </c>
      <c r="C206" s="570">
        <v>5499.73</v>
      </c>
      <c r="D206" s="375">
        <v>7322.9</v>
      </c>
      <c r="E206" s="606">
        <v>40273972.816999994</v>
      </c>
      <c r="F206" s="377">
        <v>0</v>
      </c>
      <c r="G206" s="375">
        <v>6870.81</v>
      </c>
      <c r="H206" s="376">
        <v>0</v>
      </c>
      <c r="I206" s="874">
        <f t="shared" si="24"/>
        <v>0</v>
      </c>
      <c r="J206" s="874">
        <f t="shared" si="25"/>
        <v>0</v>
      </c>
      <c r="K206" s="874">
        <f t="shared" si="26"/>
        <v>-0.18300000578165054</v>
      </c>
      <c r="L206" s="874">
        <f t="shared" si="27"/>
        <v>0</v>
      </c>
      <c r="M206" s="874">
        <f t="shared" si="28"/>
        <v>0</v>
      </c>
      <c r="N206" s="874">
        <f t="shared" si="29"/>
        <v>0</v>
      </c>
    </row>
    <row r="207" spans="1:15">
      <c r="A207" s="369" t="s">
        <v>740</v>
      </c>
      <c r="B207" s="331"/>
      <c r="C207" s="570"/>
      <c r="D207" s="375"/>
      <c r="E207" s="606"/>
      <c r="F207" s="606"/>
      <c r="G207" s="375"/>
      <c r="H207" s="376"/>
      <c r="I207" s="874">
        <f t="shared" si="24"/>
        <v>0</v>
      </c>
      <c r="J207" s="874">
        <f t="shared" si="25"/>
        <v>0</v>
      </c>
      <c r="K207" s="874">
        <f t="shared" si="26"/>
        <v>0</v>
      </c>
      <c r="L207" s="874">
        <f t="shared" si="27"/>
        <v>0</v>
      </c>
      <c r="M207" s="874">
        <f t="shared" si="28"/>
        <v>0</v>
      </c>
      <c r="N207" s="874">
        <f t="shared" si="29"/>
        <v>0</v>
      </c>
    </row>
    <row r="208" spans="1:15">
      <c r="A208" s="352" t="s">
        <v>145</v>
      </c>
      <c r="B208" s="331" t="s">
        <v>303</v>
      </c>
      <c r="C208" s="570">
        <v>22839.75</v>
      </c>
      <c r="D208" s="375">
        <v>7322.9</v>
      </c>
      <c r="E208" s="606">
        <v>167253205.27500001</v>
      </c>
      <c r="F208" s="570">
        <v>22000</v>
      </c>
      <c r="G208" s="375">
        <v>6870.81</v>
      </c>
      <c r="H208" s="353">
        <v>151157820</v>
      </c>
      <c r="I208" s="874">
        <f t="shared" si="24"/>
        <v>0</v>
      </c>
      <c r="J208" s="874">
        <f t="shared" si="25"/>
        <v>0</v>
      </c>
      <c r="K208" s="874">
        <f t="shared" si="26"/>
        <v>0.27500000596046448</v>
      </c>
      <c r="L208" s="874">
        <f t="shared" si="27"/>
        <v>0</v>
      </c>
      <c r="M208" s="874">
        <f t="shared" si="28"/>
        <v>0</v>
      </c>
      <c r="N208" s="874">
        <f t="shared" si="29"/>
        <v>0</v>
      </c>
    </row>
    <row r="209" spans="1:14">
      <c r="A209" s="527" t="s">
        <v>389</v>
      </c>
      <c r="B209" s="528"/>
      <c r="C209" s="529">
        <v>3760752.1930000009</v>
      </c>
      <c r="D209" s="529"/>
      <c r="E209" s="530">
        <v>27539612234.119709</v>
      </c>
      <c r="F209" s="529">
        <v>22000</v>
      </c>
      <c r="G209" s="529"/>
      <c r="H209" s="530">
        <v>151157820</v>
      </c>
      <c r="I209" s="874">
        <f t="shared" si="24"/>
        <v>3.0000009573996067E-3</v>
      </c>
      <c r="J209" s="874">
        <f t="shared" si="25"/>
        <v>0</v>
      </c>
      <c r="K209" s="874">
        <f t="shared" si="26"/>
        <v>0.11970901489257813</v>
      </c>
      <c r="L209" s="874">
        <f t="shared" si="27"/>
        <v>0</v>
      </c>
      <c r="M209" s="874">
        <f t="shared" si="28"/>
        <v>0</v>
      </c>
      <c r="N209" s="874">
        <f t="shared" si="29"/>
        <v>0</v>
      </c>
    </row>
    <row r="210" spans="1:14">
      <c r="A210" s="520"/>
      <c r="B210" s="521"/>
      <c r="C210" s="522"/>
      <c r="D210" s="523"/>
      <c r="E210" s="524"/>
      <c r="F210" s="524"/>
      <c r="G210" s="525"/>
      <c r="H210" s="526"/>
      <c r="I210" s="874">
        <f t="shared" si="24"/>
        <v>0</v>
      </c>
      <c r="J210" s="874">
        <f t="shared" si="25"/>
        <v>0</v>
      </c>
      <c r="K210" s="874">
        <f t="shared" si="26"/>
        <v>0</v>
      </c>
      <c r="L210" s="874">
        <f t="shared" si="27"/>
        <v>0</v>
      </c>
      <c r="M210" s="874">
        <f t="shared" si="28"/>
        <v>0</v>
      </c>
      <c r="N210" s="874">
        <f t="shared" si="29"/>
        <v>0</v>
      </c>
    </row>
    <row r="211" spans="1:14">
      <c r="A211" s="515" t="s">
        <v>452</v>
      </c>
      <c r="B211" s="516"/>
      <c r="C211" s="517"/>
      <c r="D211" s="518"/>
      <c r="E211" s="519"/>
      <c r="F211" s="519"/>
      <c r="G211" s="518"/>
      <c r="H211" s="518"/>
      <c r="I211" s="874">
        <f t="shared" si="24"/>
        <v>0</v>
      </c>
      <c r="J211" s="874">
        <f t="shared" si="25"/>
        <v>0</v>
      </c>
      <c r="K211" s="874">
        <f t="shared" si="26"/>
        <v>0</v>
      </c>
      <c r="L211" s="874">
        <f t="shared" si="27"/>
        <v>0</v>
      </c>
      <c r="M211" s="874">
        <f t="shared" si="28"/>
        <v>0</v>
      </c>
      <c r="N211" s="874">
        <f t="shared" si="29"/>
        <v>0</v>
      </c>
    </row>
    <row r="212" spans="1:14">
      <c r="A212" s="369" t="s">
        <v>453</v>
      </c>
      <c r="B212" s="371"/>
      <c r="C212" s="372"/>
      <c r="D212" s="369"/>
      <c r="E212" s="379"/>
      <c r="F212" s="379"/>
      <c r="G212" s="369"/>
      <c r="H212" s="369"/>
      <c r="I212" s="874">
        <f t="shared" si="24"/>
        <v>0</v>
      </c>
      <c r="J212" s="874">
        <f t="shared" si="25"/>
        <v>0</v>
      </c>
      <c r="K212" s="874">
        <f t="shared" si="26"/>
        <v>0</v>
      </c>
      <c r="L212" s="874">
        <f t="shared" si="27"/>
        <v>0</v>
      </c>
      <c r="M212" s="874">
        <f t="shared" si="28"/>
        <v>0</v>
      </c>
      <c r="N212" s="874">
        <f t="shared" si="29"/>
        <v>0</v>
      </c>
    </row>
    <row r="213" spans="1:14">
      <c r="A213" s="373" t="s">
        <v>319</v>
      </c>
      <c r="B213" s="331"/>
      <c r="C213" s="332"/>
      <c r="D213" s="332"/>
      <c r="E213" s="378"/>
      <c r="F213" s="378"/>
      <c r="G213" s="332"/>
      <c r="H213" s="374"/>
      <c r="I213" s="874">
        <f t="shared" si="24"/>
        <v>0</v>
      </c>
      <c r="J213" s="874">
        <f t="shared" si="25"/>
        <v>0</v>
      </c>
      <c r="K213" s="874">
        <f t="shared" si="26"/>
        <v>0</v>
      </c>
      <c r="L213" s="874">
        <f t="shared" si="27"/>
        <v>0</v>
      </c>
      <c r="M213" s="874">
        <f t="shared" si="28"/>
        <v>0</v>
      </c>
      <c r="N213" s="874">
        <f t="shared" si="29"/>
        <v>0</v>
      </c>
    </row>
    <row r="214" spans="1:14">
      <c r="A214" s="330" t="s">
        <v>578</v>
      </c>
      <c r="B214" s="331" t="s">
        <v>303</v>
      </c>
      <c r="C214" s="332">
        <v>-1987.1500000000017</v>
      </c>
      <c r="D214" s="332">
        <v>7339.62</v>
      </c>
      <c r="E214" s="374">
        <v>-14584925.883000012</v>
      </c>
      <c r="F214" s="377">
        <v>0</v>
      </c>
      <c r="G214" s="332">
        <v>6887.4</v>
      </c>
      <c r="H214" s="376">
        <v>0</v>
      </c>
      <c r="I214" s="874">
        <f t="shared" si="24"/>
        <v>0</v>
      </c>
      <c r="J214" s="874">
        <f t="shared" si="25"/>
        <v>0</v>
      </c>
      <c r="K214" s="874">
        <f t="shared" si="26"/>
        <v>0.11699998751282692</v>
      </c>
      <c r="L214" s="874">
        <f t="shared" si="27"/>
        <v>0</v>
      </c>
      <c r="M214" s="874">
        <f t="shared" si="28"/>
        <v>0</v>
      </c>
      <c r="N214" s="874">
        <f t="shared" si="29"/>
        <v>0</v>
      </c>
    </row>
    <row r="215" spans="1:14">
      <c r="A215" s="373" t="s">
        <v>322</v>
      </c>
      <c r="B215" s="331"/>
      <c r="C215" s="332"/>
      <c r="D215" s="332"/>
      <c r="E215" s="378"/>
      <c r="F215" s="378"/>
      <c r="G215" s="332"/>
      <c r="H215" s="374"/>
      <c r="I215" s="874">
        <f t="shared" si="24"/>
        <v>0</v>
      </c>
      <c r="J215" s="874">
        <f t="shared" si="25"/>
        <v>0</v>
      </c>
      <c r="K215" s="874">
        <f t="shared" si="26"/>
        <v>0</v>
      </c>
      <c r="L215" s="874">
        <f t="shared" si="27"/>
        <v>0</v>
      </c>
      <c r="M215" s="874">
        <f t="shared" si="28"/>
        <v>0</v>
      </c>
      <c r="N215" s="874">
        <f t="shared" si="29"/>
        <v>0</v>
      </c>
    </row>
    <row r="216" spans="1:14">
      <c r="A216" s="330" t="s">
        <v>454</v>
      </c>
      <c r="B216" s="331" t="s">
        <v>303</v>
      </c>
      <c r="C216" s="332">
        <v>0</v>
      </c>
      <c r="D216" s="332">
        <v>7339.62</v>
      </c>
      <c r="E216" s="378">
        <v>0</v>
      </c>
      <c r="F216" s="570">
        <v>-6344.7999999999984</v>
      </c>
      <c r="G216" s="332">
        <v>6887.4</v>
      </c>
      <c r="H216" s="606">
        <v>-43699175.519999988</v>
      </c>
      <c r="I216" s="874">
        <f t="shared" si="24"/>
        <v>0</v>
      </c>
      <c r="J216" s="874">
        <f t="shared" si="25"/>
        <v>0</v>
      </c>
      <c r="K216" s="874">
        <f t="shared" si="26"/>
        <v>0</v>
      </c>
      <c r="L216" s="874">
        <f t="shared" si="27"/>
        <v>0</v>
      </c>
      <c r="M216" s="874">
        <f t="shared" si="28"/>
        <v>0</v>
      </c>
      <c r="N216" s="874">
        <f t="shared" si="29"/>
        <v>0.48000001162290573</v>
      </c>
    </row>
    <row r="217" spans="1:14">
      <c r="A217" s="527" t="s">
        <v>455</v>
      </c>
      <c r="B217" s="528"/>
      <c r="C217" s="529">
        <v>-1987.1500000000017</v>
      </c>
      <c r="D217" s="529"/>
      <c r="E217" s="530">
        <v>-14584925.883000012</v>
      </c>
      <c r="F217" s="529">
        <v>-6344.7999999999984</v>
      </c>
      <c r="G217" s="531"/>
      <c r="H217" s="530">
        <v>-43699175.519999988</v>
      </c>
      <c r="I217" s="874">
        <f t="shared" si="24"/>
        <v>0</v>
      </c>
      <c r="J217" s="874">
        <f t="shared" si="25"/>
        <v>0</v>
      </c>
      <c r="K217" s="874">
        <f t="shared" si="26"/>
        <v>0.11699998751282692</v>
      </c>
      <c r="L217" s="874">
        <f t="shared" si="27"/>
        <v>0</v>
      </c>
      <c r="M217" s="874">
        <f t="shared" si="28"/>
        <v>0</v>
      </c>
      <c r="N217" s="874">
        <f t="shared" si="29"/>
        <v>0.48000001162290573</v>
      </c>
    </row>
    <row r="218" spans="1:14" ht="15" thickBot="1"/>
    <row r="219" spans="1:14" ht="22.8" customHeight="1">
      <c r="A219" s="944" t="s">
        <v>449</v>
      </c>
      <c r="B219" s="944" t="s">
        <v>450</v>
      </c>
      <c r="C219" s="696" t="s">
        <v>735</v>
      </c>
      <c r="D219" s="696" t="s">
        <v>736</v>
      </c>
      <c r="E219" s="696" t="s">
        <v>737</v>
      </c>
      <c r="F219" s="696" t="s">
        <v>735</v>
      </c>
      <c r="G219" s="696" t="s">
        <v>736</v>
      </c>
      <c r="H219" s="944" t="s">
        <v>944</v>
      </c>
    </row>
    <row r="220" spans="1:14" ht="15" thickBot="1">
      <c r="A220" s="951"/>
      <c r="B220" s="951"/>
      <c r="C220" s="697">
        <v>44926</v>
      </c>
      <c r="D220" s="697">
        <v>44926</v>
      </c>
      <c r="E220" s="698" t="s">
        <v>728</v>
      </c>
      <c r="F220" s="697">
        <v>44561</v>
      </c>
      <c r="G220" s="697">
        <v>44561</v>
      </c>
      <c r="H220" s="951" t="s">
        <v>728</v>
      </c>
    </row>
    <row r="221" spans="1:14" ht="15" thickBot="1">
      <c r="A221" s="853" t="s">
        <v>116</v>
      </c>
      <c r="B221" s="854"/>
      <c r="C221" s="854"/>
      <c r="D221" s="855"/>
      <c r="E221" s="855"/>
      <c r="F221" s="855"/>
      <c r="G221" s="855"/>
      <c r="H221" s="854"/>
    </row>
    <row r="222" spans="1:14" ht="15" thickBot="1">
      <c r="A222" s="856" t="s">
        <v>451</v>
      </c>
      <c r="B222" s="857"/>
      <c r="C222" s="857"/>
      <c r="D222" s="858"/>
      <c r="E222" s="858"/>
      <c r="F222" s="858"/>
      <c r="G222" s="858"/>
      <c r="H222" s="857"/>
    </row>
    <row r="223" spans="1:14" ht="15" thickBot="1">
      <c r="A223" s="856" t="s">
        <v>377</v>
      </c>
      <c r="B223" s="857"/>
      <c r="C223" s="857"/>
      <c r="D223" s="858"/>
      <c r="E223" s="858"/>
      <c r="F223" s="858"/>
      <c r="G223" s="858"/>
      <c r="H223" s="857"/>
    </row>
    <row r="224" spans="1:14" ht="15" thickBot="1">
      <c r="A224" s="859" t="s">
        <v>119</v>
      </c>
      <c r="B224" s="742" t="s">
        <v>787</v>
      </c>
      <c r="C224" s="860">
        <v>123195.38</v>
      </c>
      <c r="D224" s="860">
        <v>7322.9</v>
      </c>
      <c r="E224" s="834">
        <v>902147448</v>
      </c>
      <c r="F224" s="832">
        <v>0</v>
      </c>
      <c r="G224" s="860">
        <v>6870.81</v>
      </c>
      <c r="H224" s="832">
        <v>0</v>
      </c>
    </row>
    <row r="225" spans="1:8" ht="15" thickBot="1">
      <c r="A225" s="856" t="s">
        <v>384</v>
      </c>
      <c r="B225" s="742"/>
      <c r="C225" s="861"/>
      <c r="D225" s="861"/>
      <c r="E225" s="862"/>
      <c r="F225" s="863"/>
      <c r="G225" s="861"/>
      <c r="H225" s="832"/>
    </row>
    <row r="226" spans="1:8" ht="15" thickBot="1">
      <c r="A226" s="859" t="s">
        <v>305</v>
      </c>
      <c r="B226" s="742" t="s">
        <v>787</v>
      </c>
      <c r="C226" s="860">
        <v>4371.74</v>
      </c>
      <c r="D226" s="860">
        <v>7322.9</v>
      </c>
      <c r="E226" s="834">
        <v>32013815</v>
      </c>
      <c r="F226" s="832">
        <v>0</v>
      </c>
      <c r="G226" s="860">
        <v>6870.81</v>
      </c>
      <c r="H226" s="832">
        <v>0</v>
      </c>
    </row>
    <row r="227" spans="1:8" ht="15" thickBot="1">
      <c r="A227" s="856" t="s">
        <v>363</v>
      </c>
      <c r="B227" s="742"/>
      <c r="C227" s="861"/>
      <c r="D227" s="861"/>
      <c r="E227" s="862"/>
      <c r="F227" s="864"/>
      <c r="G227" s="861"/>
      <c r="H227" s="832"/>
    </row>
    <row r="228" spans="1:8" ht="15" thickBot="1">
      <c r="A228" s="859" t="s">
        <v>574</v>
      </c>
      <c r="B228" s="742" t="s">
        <v>787</v>
      </c>
      <c r="C228" s="860">
        <v>3504000</v>
      </c>
      <c r="D228" s="860">
        <v>7322.9</v>
      </c>
      <c r="E228" s="834">
        <v>25659441600</v>
      </c>
      <c r="F228" s="832">
        <v>0</v>
      </c>
      <c r="G228" s="860">
        <v>6870.81</v>
      </c>
      <c r="H228" s="832">
        <v>0</v>
      </c>
    </row>
    <row r="229" spans="1:8" ht="15" thickBot="1">
      <c r="A229" s="859" t="s">
        <v>575</v>
      </c>
      <c r="B229" s="742" t="s">
        <v>787</v>
      </c>
      <c r="C229" s="860">
        <v>54270.19</v>
      </c>
      <c r="D229" s="860">
        <v>7322.9</v>
      </c>
      <c r="E229" s="834">
        <v>397415174</v>
      </c>
      <c r="F229" s="832">
        <v>0</v>
      </c>
      <c r="G229" s="860">
        <v>6870.81</v>
      </c>
      <c r="H229" s="832">
        <v>0</v>
      </c>
    </row>
    <row r="230" spans="1:8" ht="15" thickBot="1">
      <c r="A230" s="859" t="s">
        <v>577</v>
      </c>
      <c r="B230" s="742" t="s">
        <v>787</v>
      </c>
      <c r="C230" s="860">
        <v>168445.56</v>
      </c>
      <c r="D230" s="860">
        <v>7322.9</v>
      </c>
      <c r="E230" s="834">
        <v>1233509991</v>
      </c>
      <c r="F230" s="832">
        <v>0</v>
      </c>
      <c r="G230" s="860">
        <v>6870.81</v>
      </c>
      <c r="H230" s="832">
        <v>0</v>
      </c>
    </row>
    <row r="231" spans="1:8" ht="15" thickBot="1">
      <c r="A231" s="859" t="s">
        <v>576</v>
      </c>
      <c r="B231" s="742" t="s">
        <v>787</v>
      </c>
      <c r="C231" s="860">
        <v>-122328.35</v>
      </c>
      <c r="D231" s="860">
        <v>7322.9</v>
      </c>
      <c r="E231" s="834">
        <v>-895798274</v>
      </c>
      <c r="F231" s="832">
        <v>0</v>
      </c>
      <c r="G231" s="860">
        <v>6870.81</v>
      </c>
      <c r="H231" s="832">
        <v>0</v>
      </c>
    </row>
    <row r="232" spans="1:8" ht="15" thickBot="1">
      <c r="A232" s="856" t="s">
        <v>732</v>
      </c>
      <c r="B232" s="742"/>
      <c r="C232" s="861"/>
      <c r="D232" s="858"/>
      <c r="E232" s="865"/>
      <c r="F232" s="863"/>
      <c r="G232" s="858"/>
      <c r="H232" s="832"/>
    </row>
    <row r="233" spans="1:8" ht="15" thickBot="1">
      <c r="A233" s="859" t="s">
        <v>733</v>
      </c>
      <c r="B233" s="742" t="s">
        <v>787</v>
      </c>
      <c r="C233" s="861">
        <v>458.19</v>
      </c>
      <c r="D233" s="860">
        <v>7322.9</v>
      </c>
      <c r="E233" s="834">
        <v>3355302</v>
      </c>
      <c r="F233" s="832">
        <v>0</v>
      </c>
      <c r="G233" s="860">
        <v>6870.81</v>
      </c>
      <c r="H233" s="832">
        <v>0</v>
      </c>
    </row>
    <row r="234" spans="1:8" ht="15" thickBot="1">
      <c r="A234" s="859" t="s">
        <v>734</v>
      </c>
      <c r="B234" s="742" t="s">
        <v>787</v>
      </c>
      <c r="C234" s="860">
        <v>5499.73</v>
      </c>
      <c r="D234" s="860">
        <v>7322.9</v>
      </c>
      <c r="E234" s="834">
        <v>40273973</v>
      </c>
      <c r="F234" s="832">
        <v>0</v>
      </c>
      <c r="G234" s="860">
        <v>6870.81</v>
      </c>
      <c r="H234" s="832">
        <v>0</v>
      </c>
    </row>
    <row r="235" spans="1:8" ht="15" thickBot="1">
      <c r="A235" s="856" t="s">
        <v>740</v>
      </c>
      <c r="B235" s="742"/>
      <c r="C235" s="861"/>
      <c r="D235" s="861"/>
      <c r="E235" s="861"/>
      <c r="F235" s="864"/>
      <c r="G235" s="861"/>
      <c r="H235" s="832"/>
    </row>
    <row r="236" spans="1:8" ht="15" thickBot="1">
      <c r="A236" s="859" t="s">
        <v>145</v>
      </c>
      <c r="B236" s="742" t="s">
        <v>787</v>
      </c>
      <c r="C236" s="860">
        <v>22839.75</v>
      </c>
      <c r="D236" s="860">
        <v>7322.9</v>
      </c>
      <c r="E236" s="834">
        <v>167253205</v>
      </c>
      <c r="F236" s="860">
        <v>22000</v>
      </c>
      <c r="G236" s="860">
        <v>6870.81</v>
      </c>
      <c r="H236" s="834">
        <v>151157820</v>
      </c>
    </row>
    <row r="237" spans="1:8" ht="15" thickBot="1">
      <c r="A237" s="856" t="s">
        <v>389</v>
      </c>
      <c r="B237" s="703"/>
      <c r="C237" s="866">
        <v>3760752.19</v>
      </c>
      <c r="D237" s="707"/>
      <c r="E237" s="867">
        <v>27539612234</v>
      </c>
      <c r="F237" s="866">
        <v>22000</v>
      </c>
      <c r="G237" s="707"/>
      <c r="H237" s="867">
        <v>151157820</v>
      </c>
    </row>
    <row r="238" spans="1:8" ht="15" thickBot="1">
      <c r="A238" s="868"/>
      <c r="B238" s="869"/>
      <c r="C238" s="870"/>
      <c r="D238" s="868"/>
      <c r="E238" s="871"/>
      <c r="F238" s="871"/>
      <c r="G238" s="868"/>
      <c r="H238" s="870"/>
    </row>
    <row r="239" spans="1:8" ht="15" thickBot="1">
      <c r="A239" s="856" t="s">
        <v>452</v>
      </c>
      <c r="B239" s="872"/>
      <c r="C239" s="857"/>
      <c r="D239" s="857"/>
      <c r="E239" s="863"/>
      <c r="F239" s="863"/>
      <c r="G239" s="857"/>
      <c r="H239" s="857"/>
    </row>
    <row r="240" spans="1:8" ht="15" thickBot="1">
      <c r="A240" s="856" t="s">
        <v>453</v>
      </c>
      <c r="B240" s="872"/>
      <c r="C240" s="832"/>
      <c r="D240" s="857"/>
      <c r="E240" s="863"/>
      <c r="F240" s="863"/>
      <c r="G240" s="857"/>
      <c r="H240" s="857"/>
    </row>
    <row r="241" spans="1:10" ht="15" thickBot="1">
      <c r="A241" s="873" t="s">
        <v>319</v>
      </c>
      <c r="B241" s="742"/>
      <c r="C241" s="861"/>
      <c r="D241" s="861"/>
      <c r="E241" s="865"/>
      <c r="F241" s="865"/>
      <c r="G241" s="861"/>
      <c r="H241" s="861"/>
    </row>
    <row r="242" spans="1:10" ht="15" thickBot="1">
      <c r="A242" s="859" t="s">
        <v>788</v>
      </c>
      <c r="B242" s="742" t="s">
        <v>787</v>
      </c>
      <c r="C242" s="860">
        <v>-1987.15</v>
      </c>
      <c r="D242" s="860">
        <v>7339.62</v>
      </c>
      <c r="E242" s="834">
        <v>-14584926</v>
      </c>
      <c r="F242" s="832">
        <v>0</v>
      </c>
      <c r="G242" s="860">
        <v>6887.4</v>
      </c>
      <c r="H242" s="832">
        <v>0</v>
      </c>
    </row>
    <row r="243" spans="1:10" ht="15" thickBot="1">
      <c r="A243" s="873" t="s">
        <v>322</v>
      </c>
      <c r="B243" s="742"/>
      <c r="C243" s="861"/>
      <c r="D243" s="861"/>
      <c r="E243" s="862"/>
      <c r="F243" s="862"/>
      <c r="G243" s="861"/>
      <c r="H243" s="861"/>
    </row>
    <row r="244" spans="1:10" ht="15" thickBot="1">
      <c r="A244" s="859" t="s">
        <v>454</v>
      </c>
      <c r="B244" s="742" t="s">
        <v>787</v>
      </c>
      <c r="C244" s="832">
        <v>0</v>
      </c>
      <c r="D244" s="860">
        <v>7339.62</v>
      </c>
      <c r="E244" s="832">
        <v>0</v>
      </c>
      <c r="F244" s="860">
        <v>-6344.8</v>
      </c>
      <c r="G244" s="860">
        <v>6887.4</v>
      </c>
      <c r="H244" s="834">
        <v>-43699176</v>
      </c>
    </row>
    <row r="245" spans="1:10" ht="15" thickBot="1">
      <c r="A245" s="856" t="s">
        <v>455</v>
      </c>
      <c r="B245" s="832"/>
      <c r="C245" s="866">
        <v>-1987.15</v>
      </c>
      <c r="D245" s="832"/>
      <c r="E245" s="867">
        <v>-14584926</v>
      </c>
      <c r="F245" s="866">
        <v>-6344.8</v>
      </c>
      <c r="G245" s="832"/>
      <c r="H245" s="867">
        <v>-43699176</v>
      </c>
    </row>
    <row r="247" spans="1:10">
      <c r="A247" s="1013" t="s">
        <v>457</v>
      </c>
      <c r="B247" s="1020" t="s">
        <v>458</v>
      </c>
      <c r="C247" s="1022" t="s">
        <v>459</v>
      </c>
      <c r="D247" s="1020" t="s">
        <v>460</v>
      </c>
      <c r="E247" s="1022" t="s">
        <v>461</v>
      </c>
    </row>
    <row r="248" spans="1:10">
      <c r="A248" s="1013"/>
      <c r="B248" s="1021"/>
      <c r="C248" s="1023"/>
      <c r="D248" s="1021"/>
      <c r="E248" s="1023"/>
    </row>
    <row r="249" spans="1:10" ht="26.4">
      <c r="A249" s="341" t="s">
        <v>462</v>
      </c>
      <c r="B249" s="334">
        <v>7322.9</v>
      </c>
      <c r="C249" s="335">
        <v>3984731948</v>
      </c>
      <c r="D249" s="333">
        <v>6870.81</v>
      </c>
      <c r="E249" s="335">
        <v>1937294</v>
      </c>
      <c r="F249" s="712">
        <f>+B249-B258</f>
        <v>0</v>
      </c>
      <c r="G249" s="712">
        <f t="shared" ref="G249:I249" si="30">+C249-C258</f>
        <v>0</v>
      </c>
      <c r="H249" s="712">
        <f t="shared" si="30"/>
        <v>0</v>
      </c>
      <c r="I249" s="712">
        <f t="shared" si="30"/>
        <v>0</v>
      </c>
      <c r="J249" s="712"/>
    </row>
    <row r="250" spans="1:10" ht="26.4">
      <c r="A250" s="341" t="s">
        <v>463</v>
      </c>
      <c r="B250" s="334">
        <v>7339.62</v>
      </c>
      <c r="C250" s="335">
        <v>47810144</v>
      </c>
      <c r="D250" s="333">
        <v>6887.4</v>
      </c>
      <c r="E250" s="335">
        <v>15378498</v>
      </c>
      <c r="F250" s="712">
        <f t="shared" ref="F250:I250" si="31">+B250-B259</f>
        <v>0</v>
      </c>
      <c r="G250" s="712">
        <f t="shared" si="31"/>
        <v>0</v>
      </c>
      <c r="H250" s="712">
        <f t="shared" si="31"/>
        <v>0</v>
      </c>
      <c r="I250" s="712">
        <f t="shared" si="31"/>
        <v>0</v>
      </c>
      <c r="J250" s="712"/>
    </row>
    <row r="251" spans="1:10" ht="26.4">
      <c r="A251" s="341" t="s">
        <v>464</v>
      </c>
      <c r="B251" s="334">
        <v>7322.9</v>
      </c>
      <c r="C251" s="336">
        <v>-2685577344</v>
      </c>
      <c r="D251" s="333">
        <v>6870.81</v>
      </c>
      <c r="E251" s="336">
        <v>-2430496</v>
      </c>
      <c r="F251" s="712">
        <f t="shared" ref="F251:I251" si="32">+B251-B260</f>
        <v>0</v>
      </c>
      <c r="G251" s="712">
        <f t="shared" si="32"/>
        <v>0</v>
      </c>
      <c r="H251" s="712">
        <f t="shared" si="32"/>
        <v>0</v>
      </c>
      <c r="I251" s="712">
        <f t="shared" si="32"/>
        <v>0</v>
      </c>
      <c r="J251" s="712"/>
    </row>
    <row r="252" spans="1:10" ht="26.4">
      <c r="A252" s="341" t="s">
        <v>465</v>
      </c>
      <c r="B252" s="334">
        <v>7339.62</v>
      </c>
      <c r="C252" s="336">
        <v>-65971562</v>
      </c>
      <c r="D252" s="333">
        <v>6887.4</v>
      </c>
      <c r="E252" s="336">
        <v>-20288253</v>
      </c>
      <c r="F252" s="712">
        <f t="shared" ref="F252:I252" si="33">+B252-B261</f>
        <v>0</v>
      </c>
      <c r="G252" s="712">
        <f t="shared" si="33"/>
        <v>0</v>
      </c>
      <c r="H252" s="712">
        <f t="shared" si="33"/>
        <v>0</v>
      </c>
      <c r="I252" s="712">
        <f t="shared" si="33"/>
        <v>0</v>
      </c>
      <c r="J252" s="712"/>
    </row>
    <row r="253" spans="1:10">
      <c r="A253" s="329" t="s">
        <v>579</v>
      </c>
      <c r="B253" s="344"/>
      <c r="C253" s="345">
        <v>1280993186</v>
      </c>
      <c r="D253" s="344"/>
      <c r="E253" s="345">
        <v>-5402957</v>
      </c>
      <c r="F253" s="712">
        <f t="shared" ref="F253:I253" si="34">+B253-B262</f>
        <v>0</v>
      </c>
      <c r="G253" s="712">
        <f t="shared" si="34"/>
        <v>0</v>
      </c>
      <c r="H253" s="712">
        <f t="shared" si="34"/>
        <v>0</v>
      </c>
      <c r="I253" s="712">
        <f t="shared" si="34"/>
        <v>0</v>
      </c>
      <c r="J253" s="712"/>
    </row>
    <row r="254" spans="1:10" ht="15" thickBot="1"/>
    <row r="255" spans="1:10">
      <c r="A255" s="1065" t="s">
        <v>457</v>
      </c>
      <c r="B255" s="1068" t="s">
        <v>736</v>
      </c>
      <c r="C255" s="875" t="s">
        <v>789</v>
      </c>
      <c r="D255" s="1068" t="s">
        <v>736</v>
      </c>
      <c r="E255" s="875" t="s">
        <v>789</v>
      </c>
    </row>
    <row r="256" spans="1:10">
      <c r="A256" s="1066"/>
      <c r="B256" s="1069"/>
      <c r="C256" s="876" t="s">
        <v>790</v>
      </c>
      <c r="D256" s="1069"/>
      <c r="E256" s="876" t="s">
        <v>790</v>
      </c>
    </row>
    <row r="257" spans="1:5" ht="15" thickBot="1">
      <c r="A257" s="1067"/>
      <c r="B257" s="877" t="s">
        <v>791</v>
      </c>
      <c r="C257" s="877" t="s">
        <v>792</v>
      </c>
      <c r="D257" s="877" t="s">
        <v>793</v>
      </c>
      <c r="E257" s="877" t="s">
        <v>794</v>
      </c>
    </row>
    <row r="258" spans="1:5" ht="15" thickBot="1">
      <c r="A258" s="841" t="s">
        <v>462</v>
      </c>
      <c r="B258" s="878">
        <v>7322.9</v>
      </c>
      <c r="C258" s="845">
        <v>3984731948</v>
      </c>
      <c r="D258" s="878">
        <v>6870.81</v>
      </c>
      <c r="E258" s="845">
        <v>1937294</v>
      </c>
    </row>
    <row r="259" spans="1:5" ht="15" thickBot="1">
      <c r="A259" s="841" t="s">
        <v>463</v>
      </c>
      <c r="B259" s="878">
        <v>7339.62</v>
      </c>
      <c r="C259" s="845">
        <v>47810144</v>
      </c>
      <c r="D259" s="878">
        <v>6887.4</v>
      </c>
      <c r="E259" s="845">
        <v>15378498</v>
      </c>
    </row>
    <row r="260" spans="1:5" ht="15" thickBot="1">
      <c r="A260" s="841" t="s">
        <v>464</v>
      </c>
      <c r="B260" s="878">
        <v>7322.9</v>
      </c>
      <c r="C260" s="845">
        <v>-2685577344</v>
      </c>
      <c r="D260" s="878">
        <v>6870.81</v>
      </c>
      <c r="E260" s="845">
        <v>-2430496</v>
      </c>
    </row>
    <row r="261" spans="1:5" ht="15" thickBot="1">
      <c r="A261" s="841" t="s">
        <v>465</v>
      </c>
      <c r="B261" s="878">
        <v>7339.62</v>
      </c>
      <c r="C261" s="845">
        <v>-65971562</v>
      </c>
      <c r="D261" s="878">
        <v>6887.4</v>
      </c>
      <c r="E261" s="845">
        <v>-20288253</v>
      </c>
    </row>
    <row r="262" spans="1:5" ht="15" thickBot="1">
      <c r="A262" s="843" t="s">
        <v>579</v>
      </c>
      <c r="B262" s="844"/>
      <c r="C262" s="842">
        <v>1280993186</v>
      </c>
      <c r="D262" s="844"/>
      <c r="E262" s="842">
        <v>-5402957</v>
      </c>
    </row>
    <row r="264" spans="1:5">
      <c r="A264" s="382" t="s">
        <v>112</v>
      </c>
      <c r="B264" s="383">
        <v>44926</v>
      </c>
      <c r="C264" s="383">
        <v>44561</v>
      </c>
    </row>
    <row r="265" spans="1:5">
      <c r="A265" s="418" t="s">
        <v>119</v>
      </c>
      <c r="B265" s="419"/>
      <c r="C265" s="419"/>
    </row>
    <row r="266" spans="1:5">
      <c r="A266" s="423" t="s">
        <v>469</v>
      </c>
      <c r="B266" s="424">
        <v>1821104398</v>
      </c>
      <c r="C266" s="424">
        <v>8311710435</v>
      </c>
      <c r="D266" s="1">
        <f>+B266-B272</f>
        <v>0</v>
      </c>
      <c r="E266" s="1">
        <f t="shared" ref="E266:E268" si="35">+C266-C272</f>
        <v>0</v>
      </c>
    </row>
    <row r="267" spans="1:5">
      <c r="A267" s="423" t="s">
        <v>470</v>
      </c>
      <c r="B267" s="424">
        <v>902147448</v>
      </c>
      <c r="C267" s="425">
        <v>0</v>
      </c>
      <c r="D267" s="1">
        <f t="shared" ref="D267:D268" si="36">+B267-B273</f>
        <v>0</v>
      </c>
      <c r="E267" s="1">
        <f t="shared" si="35"/>
        <v>0</v>
      </c>
    </row>
    <row r="268" spans="1:5">
      <c r="A268" s="369" t="s">
        <v>471</v>
      </c>
      <c r="B268" s="426">
        <v>2723251846</v>
      </c>
      <c r="C268" s="426">
        <v>8311710435</v>
      </c>
      <c r="D268" s="1">
        <f t="shared" si="36"/>
        <v>0</v>
      </c>
      <c r="E268" s="1">
        <f t="shared" si="35"/>
        <v>0</v>
      </c>
    </row>
    <row r="269" spans="1:5" ht="15" thickBot="1"/>
    <row r="270" spans="1:5" ht="15" thickBot="1">
      <c r="A270" s="879" t="s">
        <v>795</v>
      </c>
      <c r="B270" s="880">
        <v>44926</v>
      </c>
      <c r="C270" s="881">
        <v>44561</v>
      </c>
    </row>
    <row r="271" spans="1:5">
      <c r="A271" s="882" t="s">
        <v>119</v>
      </c>
      <c r="B271" s="883"/>
      <c r="C271" s="884"/>
    </row>
    <row r="272" spans="1:5">
      <c r="A272" s="885" t="s">
        <v>469</v>
      </c>
      <c r="B272" s="886">
        <v>1821104398</v>
      </c>
      <c r="C272" s="887">
        <v>8311710435</v>
      </c>
    </row>
    <row r="273" spans="1:12" ht="15" thickBot="1">
      <c r="A273" s="885" t="s">
        <v>470</v>
      </c>
      <c r="B273" s="834">
        <v>902147448</v>
      </c>
      <c r="C273" s="888">
        <v>0</v>
      </c>
    </row>
    <row r="274" spans="1:12" ht="15" thickBot="1">
      <c r="A274" s="889" t="s">
        <v>374</v>
      </c>
      <c r="B274" s="846">
        <v>2723251846</v>
      </c>
      <c r="C274" s="848">
        <v>8311710435</v>
      </c>
    </row>
    <row r="276" spans="1:12" ht="52.8">
      <c r="A276" s="719" t="s">
        <v>743</v>
      </c>
      <c r="B276" s="719" t="s">
        <v>472</v>
      </c>
      <c r="C276" s="719" t="s">
        <v>752</v>
      </c>
      <c r="D276" s="719" t="s">
        <v>745</v>
      </c>
      <c r="E276" s="719" t="s">
        <v>751</v>
      </c>
      <c r="F276" s="719" t="s">
        <v>746</v>
      </c>
      <c r="G276" s="719" t="s">
        <v>750</v>
      </c>
      <c r="H276" s="719" t="s">
        <v>580</v>
      </c>
    </row>
    <row r="277" spans="1:12">
      <c r="A277" s="720" t="s">
        <v>363</v>
      </c>
      <c r="B277" s="721"/>
      <c r="C277" s="721"/>
      <c r="D277" s="721"/>
      <c r="E277" s="721"/>
      <c r="F277" s="721"/>
      <c r="G277" s="721"/>
      <c r="H277" s="722"/>
    </row>
    <row r="278" spans="1:12">
      <c r="A278" s="430" t="s">
        <v>581</v>
      </c>
      <c r="B278" s="430" t="s">
        <v>582</v>
      </c>
      <c r="C278" s="723" t="s">
        <v>749</v>
      </c>
      <c r="D278" s="724">
        <v>2617597041</v>
      </c>
      <c r="E278" s="935">
        <v>2660555753.4000001</v>
      </c>
      <c r="F278" s="724">
        <v>3000000000.4000001</v>
      </c>
      <c r="G278" s="724">
        <v>2660555753.4000001</v>
      </c>
      <c r="H278" s="740">
        <v>45408</v>
      </c>
      <c r="I278" s="1">
        <f>+D278-D296</f>
        <v>0</v>
      </c>
      <c r="J278" s="1">
        <f t="shared" ref="J278:L278" si="37">+E278-E296</f>
        <v>0.40000009536743164</v>
      </c>
      <c r="K278" s="1">
        <f t="shared" si="37"/>
        <v>0.40000009536743164</v>
      </c>
      <c r="L278" s="1">
        <f t="shared" si="37"/>
        <v>0.40000009536743164</v>
      </c>
    </row>
    <row r="279" spans="1:12">
      <c r="A279" s="430" t="s">
        <v>581</v>
      </c>
      <c r="B279" s="430" t="s">
        <v>582</v>
      </c>
      <c r="C279" s="723" t="s">
        <v>749</v>
      </c>
      <c r="D279" s="724">
        <v>8710633010</v>
      </c>
      <c r="E279" s="935">
        <v>8729285697</v>
      </c>
      <c r="F279" s="724">
        <v>10000000000</v>
      </c>
      <c r="G279" s="724">
        <v>8729285697</v>
      </c>
      <c r="H279" s="740">
        <v>45471</v>
      </c>
      <c r="I279" s="1">
        <f t="shared" ref="I279:L279" si="38">+D279-D297</f>
        <v>0</v>
      </c>
      <c r="J279" s="1">
        <f t="shared" si="38"/>
        <v>0</v>
      </c>
      <c r="K279" s="1">
        <f t="shared" si="38"/>
        <v>0</v>
      </c>
      <c r="L279" s="1">
        <f t="shared" si="38"/>
        <v>0</v>
      </c>
    </row>
    <row r="280" spans="1:12">
      <c r="A280" s="430" t="s">
        <v>574</v>
      </c>
      <c r="B280" s="430" t="s">
        <v>583</v>
      </c>
      <c r="C280" s="723" t="s">
        <v>303</v>
      </c>
      <c r="D280" s="725">
        <v>519582.02</v>
      </c>
      <c r="E280" s="935">
        <v>3746796422.3169999</v>
      </c>
      <c r="F280" s="725">
        <v>501000</v>
      </c>
      <c r="G280" s="725">
        <v>511654.73</v>
      </c>
      <c r="H280" s="740">
        <v>45209</v>
      </c>
      <c r="I280" s="1">
        <f t="shared" ref="I280:L280" si="39">+D280-D298</f>
        <v>0</v>
      </c>
      <c r="J280" s="1">
        <f t="shared" si="39"/>
        <v>0.31699991226196289</v>
      </c>
      <c r="K280" s="1">
        <f t="shared" si="39"/>
        <v>0</v>
      </c>
      <c r="L280" s="1">
        <f t="shared" si="39"/>
        <v>0</v>
      </c>
    </row>
    <row r="281" spans="1:12">
      <c r="A281" s="430" t="s">
        <v>574</v>
      </c>
      <c r="B281" s="430" t="s">
        <v>583</v>
      </c>
      <c r="C281" s="723" t="s">
        <v>303</v>
      </c>
      <c r="D281" s="725">
        <v>521870.48</v>
      </c>
      <c r="E281" s="935">
        <v>3758650893.9407997</v>
      </c>
      <c r="F281" s="725">
        <v>501000</v>
      </c>
      <c r="G281" s="725">
        <v>513273.55199999997</v>
      </c>
      <c r="H281" s="740">
        <v>45230</v>
      </c>
      <c r="I281" s="1">
        <f t="shared" ref="I281:L281" si="40">+D281-D299</f>
        <v>0</v>
      </c>
      <c r="J281" s="1">
        <f t="shared" si="40"/>
        <v>-5.9200286865234375E-2</v>
      </c>
      <c r="K281" s="1">
        <f t="shared" si="40"/>
        <v>0</v>
      </c>
      <c r="L281" s="1">
        <f t="shared" si="40"/>
        <v>1.9999999785795808E-3</v>
      </c>
    </row>
    <row r="282" spans="1:12">
      <c r="A282" s="430" t="s">
        <v>574</v>
      </c>
      <c r="B282" s="430" t="s">
        <v>583</v>
      </c>
      <c r="C282" s="723" t="s">
        <v>303</v>
      </c>
      <c r="D282" s="725">
        <v>521870.48</v>
      </c>
      <c r="E282" s="935">
        <v>3758650879.2949996</v>
      </c>
      <c r="F282" s="725">
        <v>501000</v>
      </c>
      <c r="G282" s="725">
        <v>513273.55</v>
      </c>
      <c r="H282" s="740">
        <v>45230</v>
      </c>
      <c r="I282" s="1">
        <f t="shared" ref="I282:L282" si="41">+D282-D300</f>
        <v>0</v>
      </c>
      <c r="J282" s="1">
        <f t="shared" si="41"/>
        <v>0.29499959945678711</v>
      </c>
      <c r="K282" s="1">
        <f t="shared" si="41"/>
        <v>0</v>
      </c>
      <c r="L282" s="1">
        <f t="shared" si="41"/>
        <v>0</v>
      </c>
    </row>
    <row r="283" spans="1:12">
      <c r="A283" s="430" t="s">
        <v>574</v>
      </c>
      <c r="B283" s="430" t="s">
        <v>583</v>
      </c>
      <c r="C283" s="723" t="s">
        <v>303</v>
      </c>
      <c r="D283" s="725">
        <v>512947.06</v>
      </c>
      <c r="E283" s="935">
        <v>3739311070.1033998</v>
      </c>
      <c r="F283" s="725">
        <v>501000</v>
      </c>
      <c r="G283" s="725">
        <v>510632.54599999997</v>
      </c>
      <c r="H283" s="740">
        <v>45243</v>
      </c>
      <c r="I283" s="1">
        <f t="shared" ref="I283:L283" si="42">+D283-D301</f>
        <v>0</v>
      </c>
      <c r="J283" s="1">
        <f t="shared" si="42"/>
        <v>0.10339975357055664</v>
      </c>
      <c r="K283" s="1">
        <f t="shared" si="42"/>
        <v>0</v>
      </c>
      <c r="L283" s="1">
        <f t="shared" si="42"/>
        <v>-4.0000000153668225E-3</v>
      </c>
    </row>
    <row r="284" spans="1:12">
      <c r="A284" s="430" t="s">
        <v>574</v>
      </c>
      <c r="B284" s="430" t="s">
        <v>583</v>
      </c>
      <c r="C284" s="723" t="s">
        <v>303</v>
      </c>
      <c r="D284" s="725">
        <v>257816.93</v>
      </c>
      <c r="E284" s="935">
        <v>1898526559.4360001</v>
      </c>
      <c r="F284" s="725">
        <v>250000</v>
      </c>
      <c r="G284" s="725">
        <v>259258.84000000003</v>
      </c>
      <c r="H284" s="740">
        <v>45152</v>
      </c>
      <c r="I284" s="1">
        <f t="shared" ref="I284:L284" si="43">+D284-D302</f>
        <v>0</v>
      </c>
      <c r="J284" s="1">
        <f t="shared" si="43"/>
        <v>0.43600010871887207</v>
      </c>
      <c r="K284" s="1">
        <f t="shared" si="43"/>
        <v>0</v>
      </c>
      <c r="L284" s="1">
        <f t="shared" si="43"/>
        <v>0</v>
      </c>
    </row>
    <row r="285" spans="1:12">
      <c r="A285" s="430" t="s">
        <v>574</v>
      </c>
      <c r="B285" s="430" t="s">
        <v>583</v>
      </c>
      <c r="C285" s="723" t="s">
        <v>303</v>
      </c>
      <c r="D285" s="725">
        <v>257816.93</v>
      </c>
      <c r="E285" s="935">
        <v>1898526559.4360001</v>
      </c>
      <c r="F285" s="725">
        <v>250000</v>
      </c>
      <c r="G285" s="725">
        <v>259258.84000000003</v>
      </c>
      <c r="H285" s="740">
        <v>45152</v>
      </c>
      <c r="I285" s="1">
        <f t="shared" ref="I285:L285" si="44">+D285-D303</f>
        <v>0</v>
      </c>
      <c r="J285" s="1">
        <f t="shared" si="44"/>
        <v>0.43600010871887207</v>
      </c>
      <c r="K285" s="1">
        <f t="shared" si="44"/>
        <v>0</v>
      </c>
      <c r="L285" s="1">
        <f t="shared" si="44"/>
        <v>0</v>
      </c>
    </row>
    <row r="286" spans="1:12">
      <c r="A286" s="430" t="s">
        <v>574</v>
      </c>
      <c r="B286" s="430" t="s">
        <v>583</v>
      </c>
      <c r="C286" s="723" t="s">
        <v>303</v>
      </c>
      <c r="D286" s="725">
        <v>257816.93</v>
      </c>
      <c r="E286" s="935">
        <v>1898526530.1443999</v>
      </c>
      <c r="F286" s="725">
        <v>250000</v>
      </c>
      <c r="G286" s="725">
        <v>259258.83600000001</v>
      </c>
      <c r="H286" s="740">
        <v>45152</v>
      </c>
      <c r="I286" s="1">
        <f t="shared" ref="I286:L286" si="45">+D286-D304</f>
        <v>0</v>
      </c>
      <c r="J286" s="1">
        <f t="shared" si="45"/>
        <v>0.14439988136291504</v>
      </c>
      <c r="K286" s="1">
        <f t="shared" si="45"/>
        <v>0</v>
      </c>
      <c r="L286" s="1">
        <f t="shared" si="45"/>
        <v>-3.999999986262992E-3</v>
      </c>
    </row>
    <row r="287" spans="1:12">
      <c r="A287" s="430" t="s">
        <v>574</v>
      </c>
      <c r="B287" s="430" t="s">
        <v>583</v>
      </c>
      <c r="C287" s="723" t="s">
        <v>303</v>
      </c>
      <c r="D287" s="725">
        <v>257816.93</v>
      </c>
      <c r="E287" s="935">
        <v>1898526530.1443999</v>
      </c>
      <c r="F287" s="725">
        <v>250000</v>
      </c>
      <c r="G287" s="725">
        <v>259258.83600000001</v>
      </c>
      <c r="H287" s="740">
        <v>45152</v>
      </c>
      <c r="I287" s="1">
        <f t="shared" ref="I287:L287" si="46">+D287-D305</f>
        <v>0</v>
      </c>
      <c r="J287" s="1">
        <f t="shared" si="46"/>
        <v>0.14439988136291504</v>
      </c>
      <c r="K287" s="1">
        <f t="shared" si="46"/>
        <v>0</v>
      </c>
      <c r="L287" s="1">
        <f t="shared" si="46"/>
        <v>-3.999999986262992E-3</v>
      </c>
    </row>
    <row r="288" spans="1:12">
      <c r="A288" s="430" t="s">
        <v>574</v>
      </c>
      <c r="B288" s="430" t="s">
        <v>583</v>
      </c>
      <c r="C288" s="723" t="s">
        <v>303</v>
      </c>
      <c r="D288" s="725">
        <v>257816.93</v>
      </c>
      <c r="E288" s="935">
        <v>1898526522.8214998</v>
      </c>
      <c r="F288" s="725">
        <v>250000</v>
      </c>
      <c r="G288" s="725">
        <v>259258.83499999999</v>
      </c>
      <c r="H288" s="740">
        <v>45152</v>
      </c>
      <c r="I288" s="1">
        <f t="shared" ref="I288:L288" si="47">+D288-D306</f>
        <v>0</v>
      </c>
      <c r="J288" s="1">
        <f t="shared" si="47"/>
        <v>-0.17850017547607422</v>
      </c>
      <c r="K288" s="1">
        <f t="shared" si="47"/>
        <v>0</v>
      </c>
      <c r="L288" s="1">
        <f t="shared" si="47"/>
        <v>-5.0000000046566129E-3</v>
      </c>
    </row>
    <row r="289" spans="1:12">
      <c r="A289" s="726" t="s">
        <v>574</v>
      </c>
      <c r="B289" s="726" t="s">
        <v>583</v>
      </c>
      <c r="C289" s="727" t="s">
        <v>303</v>
      </c>
      <c r="D289" s="728">
        <v>257816.93</v>
      </c>
      <c r="E289" s="936">
        <v>1898526522.8214998</v>
      </c>
      <c r="F289" s="728">
        <v>250000</v>
      </c>
      <c r="G289" s="728">
        <v>259258.83499999999</v>
      </c>
      <c r="H289" s="741">
        <v>45152</v>
      </c>
      <c r="I289" s="1">
        <f t="shared" ref="I289:L289" si="48">+D289-D307</f>
        <v>0</v>
      </c>
      <c r="J289" s="1">
        <f t="shared" si="48"/>
        <v>-0.17850017547607422</v>
      </c>
      <c r="K289" s="1">
        <f t="shared" si="48"/>
        <v>0</v>
      </c>
      <c r="L289" s="1">
        <f t="shared" si="48"/>
        <v>-5.0000000046566129E-3</v>
      </c>
    </row>
    <row r="290" spans="1:12">
      <c r="A290" s="438" t="s">
        <v>540</v>
      </c>
      <c r="B290" s="455"/>
      <c r="C290" s="730"/>
      <c r="D290" s="455"/>
      <c r="E290" s="731">
        <v>37784409941</v>
      </c>
      <c r="F290" s="732"/>
      <c r="G290" s="732"/>
      <c r="H290" s="733"/>
      <c r="I290" s="1">
        <f t="shared" ref="I290:L290" si="49">+D290-D308</f>
        <v>0</v>
      </c>
      <c r="J290" s="1">
        <f t="shared" si="49"/>
        <v>0</v>
      </c>
      <c r="K290" s="1">
        <f t="shared" si="49"/>
        <v>0</v>
      </c>
      <c r="L290" s="1">
        <f t="shared" si="49"/>
        <v>0</v>
      </c>
    </row>
    <row r="291" spans="1:12">
      <c r="A291" s="734" t="s">
        <v>473</v>
      </c>
      <c r="B291" s="735"/>
      <c r="C291" s="736"/>
      <c r="D291" s="735"/>
      <c r="E291" s="737" t="s">
        <v>717</v>
      </c>
      <c r="F291" s="737"/>
      <c r="G291" s="737"/>
      <c r="H291" s="738"/>
    </row>
    <row r="292" spans="1:12" ht="15" thickBot="1"/>
    <row r="293" spans="1:12" ht="14.4" customHeight="1">
      <c r="A293" s="945" t="s">
        <v>743</v>
      </c>
      <c r="B293" s="945" t="s">
        <v>472</v>
      </c>
      <c r="C293" s="945" t="s">
        <v>744</v>
      </c>
      <c r="D293" s="945" t="s">
        <v>745</v>
      </c>
      <c r="E293" s="945" t="s">
        <v>946</v>
      </c>
      <c r="F293" s="945" t="s">
        <v>746</v>
      </c>
      <c r="G293" s="702" t="s">
        <v>747</v>
      </c>
      <c r="H293" s="945" t="s">
        <v>580</v>
      </c>
      <c r="I293" s="947"/>
    </row>
    <row r="294" spans="1:12" ht="31.2" thickBot="1">
      <c r="A294" s="949"/>
      <c r="B294" s="949"/>
      <c r="C294" s="950"/>
      <c r="D294" s="949"/>
      <c r="E294" s="946"/>
      <c r="F294" s="946"/>
      <c r="G294" s="704" t="s">
        <v>748</v>
      </c>
      <c r="H294" s="946"/>
      <c r="I294" s="948"/>
    </row>
    <row r="295" spans="1:12" ht="15" thickBot="1">
      <c r="A295" s="1062" t="s">
        <v>363</v>
      </c>
      <c r="B295" s="1063"/>
      <c r="C295" s="1063"/>
      <c r="D295" s="1063"/>
      <c r="E295" s="1063"/>
      <c r="F295" s="1063"/>
      <c r="G295" s="1063"/>
      <c r="H295" s="1063"/>
      <c r="I295" s="1064"/>
    </row>
    <row r="296" spans="1:12" ht="15" thickBot="1">
      <c r="A296" s="706" t="s">
        <v>581</v>
      </c>
      <c r="B296" s="708" t="s">
        <v>582</v>
      </c>
      <c r="C296" s="709" t="s">
        <v>749</v>
      </c>
      <c r="D296" s="710">
        <v>2617597041</v>
      </c>
      <c r="E296" s="710">
        <v>2660555753</v>
      </c>
      <c r="F296" s="710">
        <v>3000000000</v>
      </c>
      <c r="G296" s="710">
        <v>2660555753</v>
      </c>
      <c r="H296" s="711">
        <v>45408</v>
      </c>
      <c r="I296" s="705"/>
    </row>
    <row r="297" spans="1:12" ht="15" thickBot="1">
      <c r="A297" s="706" t="s">
        <v>581</v>
      </c>
      <c r="B297" s="708" t="s">
        <v>582</v>
      </c>
      <c r="C297" s="709" t="s">
        <v>749</v>
      </c>
      <c r="D297" s="710">
        <v>8710633010</v>
      </c>
      <c r="E297" s="710">
        <v>8729285697</v>
      </c>
      <c r="F297" s="710">
        <v>10000000000</v>
      </c>
      <c r="G297" s="710">
        <v>8729285697</v>
      </c>
      <c r="H297" s="711">
        <v>45471</v>
      </c>
      <c r="I297" s="705"/>
    </row>
    <row r="298" spans="1:12" ht="15" thickBot="1">
      <c r="A298" s="706" t="s">
        <v>574</v>
      </c>
      <c r="B298" s="708" t="s">
        <v>583</v>
      </c>
      <c r="C298" s="709" t="s">
        <v>303</v>
      </c>
      <c r="D298" s="713">
        <v>519582.02</v>
      </c>
      <c r="E298" s="710">
        <v>3746796422</v>
      </c>
      <c r="F298" s="713">
        <v>501000</v>
      </c>
      <c r="G298" s="713">
        <v>511654.73</v>
      </c>
      <c r="H298" s="711">
        <v>45209</v>
      </c>
      <c r="I298" s="705"/>
    </row>
    <row r="299" spans="1:12" ht="15" thickBot="1">
      <c r="A299" s="706" t="s">
        <v>574</v>
      </c>
      <c r="B299" s="708" t="s">
        <v>583</v>
      </c>
      <c r="C299" s="709" t="s">
        <v>303</v>
      </c>
      <c r="D299" s="713">
        <v>521870.48</v>
      </c>
      <c r="E299" s="710">
        <v>3758650894</v>
      </c>
      <c r="F299" s="713">
        <v>501000</v>
      </c>
      <c r="G299" s="713">
        <v>513273.55</v>
      </c>
      <c r="H299" s="711">
        <v>45230</v>
      </c>
      <c r="I299" s="705"/>
    </row>
    <row r="300" spans="1:12" ht="15" thickBot="1">
      <c r="A300" s="706" t="s">
        <v>574</v>
      </c>
      <c r="B300" s="708" t="s">
        <v>583</v>
      </c>
      <c r="C300" s="709" t="s">
        <v>303</v>
      </c>
      <c r="D300" s="713">
        <v>521870.48</v>
      </c>
      <c r="E300" s="710">
        <v>3758650879</v>
      </c>
      <c r="F300" s="713">
        <v>501000</v>
      </c>
      <c r="G300" s="713">
        <v>513273.55</v>
      </c>
      <c r="H300" s="711">
        <v>45230</v>
      </c>
      <c r="I300" s="705"/>
    </row>
    <row r="301" spans="1:12" ht="15" thickBot="1">
      <c r="A301" s="706" t="s">
        <v>574</v>
      </c>
      <c r="B301" s="708" t="s">
        <v>583</v>
      </c>
      <c r="C301" s="709" t="s">
        <v>303</v>
      </c>
      <c r="D301" s="713">
        <v>512947.06</v>
      </c>
      <c r="E301" s="890">
        <v>3739311070</v>
      </c>
      <c r="F301" s="713">
        <v>501000</v>
      </c>
      <c r="G301" s="713">
        <v>510632.55</v>
      </c>
      <c r="H301" s="711">
        <v>45243</v>
      </c>
      <c r="I301" s="705"/>
    </row>
    <row r="302" spans="1:12" ht="15" thickBot="1">
      <c r="A302" s="706" t="s">
        <v>574</v>
      </c>
      <c r="B302" s="708" t="s">
        <v>583</v>
      </c>
      <c r="C302" s="709" t="s">
        <v>303</v>
      </c>
      <c r="D302" s="713">
        <v>257816.93</v>
      </c>
      <c r="E302" s="710">
        <v>1898526559</v>
      </c>
      <c r="F302" s="713">
        <v>250000</v>
      </c>
      <c r="G302" s="713">
        <v>259258.84</v>
      </c>
      <c r="H302" s="711">
        <v>45152</v>
      </c>
      <c r="I302" s="705"/>
    </row>
    <row r="303" spans="1:12" ht="15" thickBot="1">
      <c r="A303" s="706" t="s">
        <v>574</v>
      </c>
      <c r="B303" s="708" t="s">
        <v>583</v>
      </c>
      <c r="C303" s="709" t="s">
        <v>303</v>
      </c>
      <c r="D303" s="713">
        <v>257816.93</v>
      </c>
      <c r="E303" s="710">
        <v>1898526559</v>
      </c>
      <c r="F303" s="713">
        <v>250000</v>
      </c>
      <c r="G303" s="713">
        <v>259258.84</v>
      </c>
      <c r="H303" s="711">
        <v>45152</v>
      </c>
      <c r="I303" s="705"/>
    </row>
    <row r="304" spans="1:12" ht="15" thickBot="1">
      <c r="A304" s="706" t="s">
        <v>574</v>
      </c>
      <c r="B304" s="708" t="s">
        <v>583</v>
      </c>
      <c r="C304" s="709" t="s">
        <v>303</v>
      </c>
      <c r="D304" s="713">
        <v>257816.93</v>
      </c>
      <c r="E304" s="710">
        <v>1898526530</v>
      </c>
      <c r="F304" s="713">
        <v>250000</v>
      </c>
      <c r="G304" s="713">
        <v>259258.84</v>
      </c>
      <c r="H304" s="711">
        <v>45152</v>
      </c>
      <c r="I304" s="705"/>
    </row>
    <row r="305" spans="1:9" ht="15" thickBot="1">
      <c r="A305" s="706" t="s">
        <v>574</v>
      </c>
      <c r="B305" s="708" t="s">
        <v>583</v>
      </c>
      <c r="C305" s="709" t="s">
        <v>303</v>
      </c>
      <c r="D305" s="713">
        <v>257816.93</v>
      </c>
      <c r="E305" s="710">
        <v>1898526530</v>
      </c>
      <c r="F305" s="713">
        <v>250000</v>
      </c>
      <c r="G305" s="713">
        <v>259258.84</v>
      </c>
      <c r="H305" s="711">
        <v>45152</v>
      </c>
      <c r="I305" s="705"/>
    </row>
    <row r="306" spans="1:9" ht="15" thickBot="1">
      <c r="A306" s="706" t="s">
        <v>574</v>
      </c>
      <c r="B306" s="708" t="s">
        <v>583</v>
      </c>
      <c r="C306" s="709" t="s">
        <v>303</v>
      </c>
      <c r="D306" s="713">
        <v>257816.93</v>
      </c>
      <c r="E306" s="710">
        <v>1898526523</v>
      </c>
      <c r="F306" s="713">
        <v>250000</v>
      </c>
      <c r="G306" s="713">
        <v>259258.84</v>
      </c>
      <c r="H306" s="711">
        <v>45152</v>
      </c>
      <c r="I306" s="705"/>
    </row>
    <row r="307" spans="1:9" ht="15" thickBot="1">
      <c r="A307" s="706" t="s">
        <v>574</v>
      </c>
      <c r="B307" s="708" t="s">
        <v>583</v>
      </c>
      <c r="C307" s="709" t="s">
        <v>303</v>
      </c>
      <c r="D307" s="713">
        <v>257816.93</v>
      </c>
      <c r="E307" s="710">
        <v>1898526523</v>
      </c>
      <c r="F307" s="713">
        <v>250000</v>
      </c>
      <c r="G307" s="713">
        <v>259258.84</v>
      </c>
      <c r="H307" s="711">
        <v>45152</v>
      </c>
      <c r="I307" s="705"/>
    </row>
    <row r="308" spans="1:9" ht="15" thickBot="1">
      <c r="A308" s="714" t="s">
        <v>540</v>
      </c>
      <c r="B308" s="715"/>
      <c r="C308" s="716"/>
      <c r="D308" s="715"/>
      <c r="E308" s="717">
        <v>37784409941</v>
      </c>
      <c r="F308" s="718"/>
      <c r="G308" s="718"/>
      <c r="H308" s="718"/>
      <c r="I308" s="705"/>
    </row>
    <row r="309" spans="1:9" ht="15" thickBot="1">
      <c r="A309" s="714" t="s">
        <v>473</v>
      </c>
      <c r="B309" s="715"/>
      <c r="C309" s="716"/>
      <c r="D309" s="715"/>
      <c r="E309" s="718" t="s">
        <v>717</v>
      </c>
      <c r="F309" s="718"/>
      <c r="G309" s="718"/>
      <c r="H309" s="718"/>
      <c r="I309" s="705"/>
    </row>
    <row r="311" spans="1:9">
      <c r="A311" s="971" t="s">
        <v>645</v>
      </c>
      <c r="B311" s="971"/>
      <c r="C311" s="472" t="s">
        <v>646</v>
      </c>
      <c r="D311" s="472" t="s">
        <v>647</v>
      </c>
    </row>
    <row r="312" spans="1:9">
      <c r="A312" s="1024" t="s">
        <v>128</v>
      </c>
      <c r="B312" s="1025"/>
      <c r="C312" s="348">
        <v>34500000</v>
      </c>
      <c r="D312" s="348">
        <v>0</v>
      </c>
      <c r="E312" s="1">
        <f>+C312-B317</f>
        <v>0</v>
      </c>
      <c r="F312" s="1">
        <f t="shared" ref="F312:F313" si="50">+D312-C317</f>
        <v>0</v>
      </c>
    </row>
    <row r="313" spans="1:9">
      <c r="A313" s="1033" t="s">
        <v>540</v>
      </c>
      <c r="B313" s="1034"/>
      <c r="C313" s="433">
        <v>34500000</v>
      </c>
      <c r="D313" s="433">
        <v>0</v>
      </c>
      <c r="E313" s="1">
        <f>+C313-B318</f>
        <v>0</v>
      </c>
      <c r="F313" s="1">
        <f t="shared" si="50"/>
        <v>0</v>
      </c>
    </row>
    <row r="314" spans="1:9">
      <c r="A314" s="1033" t="s">
        <v>473</v>
      </c>
      <c r="B314" s="1034"/>
      <c r="C314" s="435">
        <v>0</v>
      </c>
      <c r="D314" s="433">
        <v>0</v>
      </c>
      <c r="E314" s="1">
        <f>+C314-B319</f>
        <v>0</v>
      </c>
      <c r="F314" s="1">
        <f>+D314-C319</f>
        <v>0</v>
      </c>
    </row>
    <row r="315" spans="1:9" ht="15" thickBot="1"/>
    <row r="316" spans="1:9" ht="15" thickBot="1">
      <c r="A316" s="891" t="s">
        <v>645</v>
      </c>
      <c r="B316" s="892" t="s">
        <v>646</v>
      </c>
      <c r="C316" s="892" t="s">
        <v>647</v>
      </c>
    </row>
    <row r="317" spans="1:9" ht="15" thickBot="1">
      <c r="A317" s="893" t="s">
        <v>128</v>
      </c>
      <c r="B317" s="894">
        <v>34500000</v>
      </c>
      <c r="C317" s="895">
        <v>0</v>
      </c>
    </row>
    <row r="318" spans="1:9" ht="15" thickBot="1">
      <c r="A318" s="896" t="s">
        <v>540</v>
      </c>
      <c r="B318" s="897">
        <v>34500000</v>
      </c>
      <c r="C318" s="898">
        <v>0</v>
      </c>
    </row>
    <row r="319" spans="1:9" ht="15" thickBot="1">
      <c r="A319" s="896" t="s">
        <v>473</v>
      </c>
      <c r="B319" s="832">
        <v>0</v>
      </c>
      <c r="C319" s="898">
        <v>0</v>
      </c>
    </row>
    <row r="321" spans="1:6">
      <c r="A321" s="971" t="s">
        <v>645</v>
      </c>
      <c r="B321" s="971"/>
      <c r="C321" s="472" t="s">
        <v>646</v>
      </c>
      <c r="D321" s="472" t="s">
        <v>647</v>
      </c>
    </row>
    <row r="322" spans="1:6">
      <c r="A322" s="1024" t="s">
        <v>679</v>
      </c>
      <c r="B322" s="1025"/>
      <c r="C322" s="348">
        <v>682779201</v>
      </c>
      <c r="D322" s="348">
        <v>0</v>
      </c>
      <c r="E322" s="1">
        <f>+C322-B330</f>
        <v>0</v>
      </c>
      <c r="F322" s="1">
        <f t="shared" ref="F322:F327" si="51">+D322-C330</f>
        <v>0</v>
      </c>
    </row>
    <row r="323" spans="1:6">
      <c r="A323" s="1024" t="s">
        <v>680</v>
      </c>
      <c r="B323" s="1025"/>
      <c r="C323" s="348">
        <v>29361973</v>
      </c>
      <c r="D323" s="348">
        <v>0</v>
      </c>
      <c r="E323" s="1">
        <f t="shared" ref="E323:E327" si="52">+C323-B331</f>
        <v>0</v>
      </c>
      <c r="F323" s="1">
        <f t="shared" si="51"/>
        <v>0</v>
      </c>
    </row>
    <row r="324" spans="1:6">
      <c r="A324" s="1024" t="s">
        <v>681</v>
      </c>
      <c r="B324" s="1025"/>
      <c r="C324" s="348">
        <v>9434116</v>
      </c>
      <c r="D324" s="348">
        <v>0</v>
      </c>
      <c r="E324" s="1">
        <f t="shared" si="52"/>
        <v>0</v>
      </c>
      <c r="F324" s="1">
        <f t="shared" si="51"/>
        <v>0</v>
      </c>
    </row>
    <row r="325" spans="1:6">
      <c r="A325" s="1024" t="s">
        <v>682</v>
      </c>
      <c r="B325" s="1025"/>
      <c r="C325" s="348">
        <v>2651842</v>
      </c>
      <c r="D325" s="348">
        <v>0</v>
      </c>
      <c r="E325" s="1">
        <f t="shared" si="52"/>
        <v>0</v>
      </c>
      <c r="F325" s="1">
        <f t="shared" si="51"/>
        <v>0</v>
      </c>
    </row>
    <row r="326" spans="1:6">
      <c r="A326" s="1033" t="s">
        <v>540</v>
      </c>
      <c r="B326" s="1034"/>
      <c r="C326" s="433">
        <f>SUM(C322:C325)</f>
        <v>724227132</v>
      </c>
      <c r="D326" s="433">
        <v>0</v>
      </c>
      <c r="E326" s="1">
        <f t="shared" si="52"/>
        <v>0</v>
      </c>
      <c r="F326" s="1">
        <f t="shared" si="51"/>
        <v>0</v>
      </c>
    </row>
    <row r="327" spans="1:6">
      <c r="A327" s="1033" t="s">
        <v>473</v>
      </c>
      <c r="B327" s="1034"/>
      <c r="C327" s="435">
        <v>0</v>
      </c>
      <c r="D327" s="433">
        <v>0</v>
      </c>
      <c r="E327" s="1">
        <f t="shared" si="52"/>
        <v>0</v>
      </c>
      <c r="F327" s="1">
        <f t="shared" si="51"/>
        <v>0</v>
      </c>
    </row>
    <row r="328" spans="1:6" ht="15" thickBot="1"/>
    <row r="329" spans="1:6" ht="15" thickBot="1">
      <c r="A329" s="891" t="s">
        <v>645</v>
      </c>
      <c r="B329" s="899" t="s">
        <v>646</v>
      </c>
      <c r="C329" s="899" t="s">
        <v>647</v>
      </c>
    </row>
    <row r="330" spans="1:6" ht="15" thickBot="1">
      <c r="A330" s="893" t="s">
        <v>796</v>
      </c>
      <c r="B330" s="900">
        <v>682779201</v>
      </c>
      <c r="C330" s="901">
        <v>0</v>
      </c>
    </row>
    <row r="331" spans="1:6" ht="15" thickBot="1">
      <c r="A331" s="893" t="s">
        <v>797</v>
      </c>
      <c r="B331" s="900">
        <v>29361973</v>
      </c>
      <c r="C331" s="901">
        <v>0</v>
      </c>
    </row>
    <row r="332" spans="1:6" ht="15" thickBot="1">
      <c r="A332" s="893" t="s">
        <v>798</v>
      </c>
      <c r="B332" s="900">
        <v>9434116</v>
      </c>
      <c r="C332" s="901">
        <v>0</v>
      </c>
    </row>
    <row r="333" spans="1:6" ht="15" thickBot="1">
      <c r="A333" s="893" t="s">
        <v>799</v>
      </c>
      <c r="B333" s="900">
        <v>2651842</v>
      </c>
      <c r="C333" s="901">
        <v>0</v>
      </c>
    </row>
    <row r="334" spans="1:6" ht="15" thickBot="1">
      <c r="A334" s="896" t="s">
        <v>540</v>
      </c>
      <c r="B334" s="897">
        <v>724227132</v>
      </c>
      <c r="C334" s="898">
        <v>0</v>
      </c>
    </row>
    <row r="335" spans="1:6" ht="15" thickBot="1">
      <c r="A335" s="896" t="s">
        <v>473</v>
      </c>
      <c r="B335" s="832">
        <v>0</v>
      </c>
      <c r="C335" s="898">
        <v>0</v>
      </c>
    </row>
    <row r="337" spans="1:10">
      <c r="A337" s="382" t="s">
        <v>645</v>
      </c>
      <c r="B337" s="382" t="s">
        <v>648</v>
      </c>
      <c r="C337" s="382" t="s">
        <v>649</v>
      </c>
      <c r="D337" s="382" t="s">
        <v>650</v>
      </c>
      <c r="E337" s="382" t="s">
        <v>651</v>
      </c>
    </row>
    <row r="338" spans="1:10">
      <c r="A338" s="330" t="s">
        <v>145</v>
      </c>
      <c r="B338" s="353">
        <v>151249487</v>
      </c>
      <c r="C338" s="353">
        <v>87595449</v>
      </c>
      <c r="D338" s="437">
        <v>-81543139</v>
      </c>
      <c r="E338" s="353">
        <v>157301797</v>
      </c>
      <c r="F338" s="1">
        <f>+B338-B343</f>
        <v>0</v>
      </c>
      <c r="G338" s="1">
        <f t="shared" ref="G338:I338" si="53">+C338-C343</f>
        <v>0</v>
      </c>
      <c r="H338" s="1">
        <f t="shared" si="53"/>
        <v>0</v>
      </c>
      <c r="I338" s="1">
        <f t="shared" si="53"/>
        <v>0</v>
      </c>
      <c r="J338" s="1"/>
    </row>
    <row r="339" spans="1:10">
      <c r="A339" s="438" t="s">
        <v>540</v>
      </c>
      <c r="B339" s="440">
        <v>151249487</v>
      </c>
      <c r="C339" s="440">
        <v>87595449</v>
      </c>
      <c r="D339" s="440">
        <v>-81543139</v>
      </c>
      <c r="E339" s="440">
        <v>157301797</v>
      </c>
      <c r="F339" s="1">
        <f t="shared" ref="F339:I339" si="54">+B339-B344</f>
        <v>0</v>
      </c>
      <c r="G339" s="1">
        <f t="shared" si="54"/>
        <v>0</v>
      </c>
      <c r="H339" s="1">
        <f t="shared" si="54"/>
        <v>0</v>
      </c>
      <c r="I339" s="1">
        <f t="shared" si="54"/>
        <v>0</v>
      </c>
      <c r="J339" s="1"/>
    </row>
    <row r="340" spans="1:10">
      <c r="A340" s="438" t="s">
        <v>473</v>
      </c>
      <c r="B340" s="439">
        <v>0</v>
      </c>
      <c r="C340" s="439">
        <v>170155673</v>
      </c>
      <c r="D340" s="440">
        <v>-18906186</v>
      </c>
      <c r="E340" s="441">
        <v>151249487</v>
      </c>
      <c r="F340" s="1">
        <f t="shared" ref="F340:I340" si="55">+B340-B345</f>
        <v>0</v>
      </c>
      <c r="G340" s="1">
        <f t="shared" si="55"/>
        <v>0</v>
      </c>
      <c r="H340" s="1">
        <f t="shared" si="55"/>
        <v>0</v>
      </c>
      <c r="I340" s="1">
        <f t="shared" si="55"/>
        <v>0</v>
      </c>
      <c r="J340" s="1"/>
    </row>
    <row r="341" spans="1:10" ht="15" thickBot="1"/>
    <row r="342" spans="1:10" ht="23.4" thickBot="1">
      <c r="A342" s="902" t="s">
        <v>645</v>
      </c>
      <c r="B342" s="903" t="s">
        <v>800</v>
      </c>
      <c r="C342" s="903" t="s">
        <v>801</v>
      </c>
      <c r="D342" s="903" t="s">
        <v>650</v>
      </c>
      <c r="E342" s="903" t="s">
        <v>651</v>
      </c>
    </row>
    <row r="343" spans="1:10" ht="15" thickBot="1">
      <c r="A343" s="904" t="s">
        <v>145</v>
      </c>
      <c r="B343" s="834">
        <v>151249487</v>
      </c>
      <c r="C343" s="900">
        <v>87595449</v>
      </c>
      <c r="D343" s="900">
        <v>-81543139</v>
      </c>
      <c r="E343" s="900">
        <v>157301797</v>
      </c>
    </row>
    <row r="344" spans="1:10" ht="15" thickBot="1">
      <c r="A344" s="905" t="s">
        <v>540</v>
      </c>
      <c r="B344" s="867">
        <v>151249487</v>
      </c>
      <c r="C344" s="897">
        <v>87595449</v>
      </c>
      <c r="D344" s="897">
        <v>-81543139</v>
      </c>
      <c r="E344" s="897">
        <v>157301797</v>
      </c>
    </row>
    <row r="345" spans="1:10" ht="15" thickBot="1">
      <c r="A345" s="905" t="s">
        <v>473</v>
      </c>
      <c r="B345" s="832">
        <v>0</v>
      </c>
      <c r="C345" s="897">
        <v>170155673</v>
      </c>
      <c r="D345" s="897">
        <v>-18906186</v>
      </c>
      <c r="E345" s="897">
        <v>151249487</v>
      </c>
    </row>
    <row r="347" spans="1:10">
      <c r="A347" s="382" t="s">
        <v>645</v>
      </c>
      <c r="B347" s="384" t="s">
        <v>652</v>
      </c>
      <c r="C347" s="384" t="s">
        <v>653</v>
      </c>
    </row>
    <row r="348" spans="1:10">
      <c r="A348" s="430" t="s">
        <v>133</v>
      </c>
      <c r="B348" s="353">
        <v>321130994</v>
      </c>
      <c r="C348" s="443">
        <v>0</v>
      </c>
      <c r="D348" s="1">
        <f>+B348-B356</f>
        <v>0</v>
      </c>
      <c r="E348" s="1">
        <f t="shared" ref="E348:E353" si="56">+C348-C356</f>
        <v>0</v>
      </c>
    </row>
    <row r="349" spans="1:10">
      <c r="A349" s="430" t="s">
        <v>614</v>
      </c>
      <c r="B349" s="353">
        <v>3343021</v>
      </c>
      <c r="C349" s="443">
        <v>0</v>
      </c>
      <c r="D349" s="1">
        <f t="shared" ref="D349:D353" si="57">+B349-B357</f>
        <v>0</v>
      </c>
      <c r="E349" s="1">
        <f t="shared" si="56"/>
        <v>0</v>
      </c>
    </row>
    <row r="350" spans="1:10">
      <c r="A350" s="430" t="s">
        <v>481</v>
      </c>
      <c r="B350" s="353">
        <v>708643</v>
      </c>
      <c r="C350" s="443">
        <v>0</v>
      </c>
      <c r="D350" s="1">
        <f t="shared" si="57"/>
        <v>0</v>
      </c>
      <c r="E350" s="1">
        <f t="shared" si="56"/>
        <v>0</v>
      </c>
    </row>
    <row r="351" spans="1:10">
      <c r="A351" s="430" t="s">
        <v>139</v>
      </c>
      <c r="B351" s="353">
        <v>37743468</v>
      </c>
      <c r="C351" s="443">
        <v>0</v>
      </c>
      <c r="D351" s="1">
        <f t="shared" si="57"/>
        <v>0</v>
      </c>
      <c r="E351" s="1">
        <f t="shared" si="56"/>
        <v>0</v>
      </c>
    </row>
    <row r="352" spans="1:10">
      <c r="A352" s="428" t="s">
        <v>540</v>
      </c>
      <c r="B352" s="439">
        <v>362926126</v>
      </c>
      <c r="C352" s="439">
        <v>0</v>
      </c>
      <c r="D352" s="1">
        <f t="shared" si="57"/>
        <v>0</v>
      </c>
      <c r="E352" s="1">
        <f t="shared" si="56"/>
        <v>0</v>
      </c>
    </row>
    <row r="353" spans="1:5">
      <c r="A353" s="428" t="s">
        <v>473</v>
      </c>
      <c r="B353" s="444">
        <v>52789235</v>
      </c>
      <c r="C353" s="444">
        <v>0</v>
      </c>
      <c r="D353" s="1">
        <f t="shared" si="57"/>
        <v>0</v>
      </c>
      <c r="E353" s="1">
        <f t="shared" si="56"/>
        <v>0</v>
      </c>
    </row>
    <row r="354" spans="1:5" ht="15" thickBot="1"/>
    <row r="355" spans="1:5" ht="15" thickBot="1">
      <c r="A355" s="902" t="s">
        <v>645</v>
      </c>
      <c r="B355" s="903" t="s">
        <v>652</v>
      </c>
      <c r="C355" s="903" t="s">
        <v>653</v>
      </c>
    </row>
    <row r="356" spans="1:5" ht="15" thickBot="1">
      <c r="A356" s="906" t="s">
        <v>133</v>
      </c>
      <c r="B356" s="900">
        <v>321130994</v>
      </c>
      <c r="C356" s="898">
        <v>0</v>
      </c>
    </row>
    <row r="357" spans="1:5" ht="15" thickBot="1">
      <c r="A357" s="906" t="s">
        <v>614</v>
      </c>
      <c r="B357" s="900">
        <v>3343021</v>
      </c>
      <c r="C357" s="898">
        <v>0</v>
      </c>
    </row>
    <row r="358" spans="1:5" ht="15" thickBot="1">
      <c r="A358" s="906" t="s">
        <v>481</v>
      </c>
      <c r="B358" s="900">
        <v>708643</v>
      </c>
      <c r="C358" s="898">
        <v>0</v>
      </c>
    </row>
    <row r="359" spans="1:5" ht="15" thickBot="1">
      <c r="A359" s="906" t="s">
        <v>802</v>
      </c>
      <c r="B359" s="900">
        <v>37743468</v>
      </c>
      <c r="C359" s="898">
        <v>0</v>
      </c>
    </row>
    <row r="360" spans="1:5" ht="15" thickBot="1">
      <c r="A360" s="905" t="s">
        <v>803</v>
      </c>
      <c r="B360" s="897">
        <v>362926126</v>
      </c>
      <c r="C360" s="901">
        <v>0</v>
      </c>
    </row>
    <row r="361" spans="1:5" ht="15" thickBot="1">
      <c r="A361" s="905" t="s">
        <v>804</v>
      </c>
      <c r="B361" s="897">
        <v>52789235</v>
      </c>
      <c r="C361" s="901">
        <v>0</v>
      </c>
    </row>
    <row r="363" spans="1:5">
      <c r="A363" s="382" t="s">
        <v>645</v>
      </c>
      <c r="B363" s="384" t="s">
        <v>646</v>
      </c>
      <c r="C363" s="384" t="s">
        <v>647</v>
      </c>
    </row>
    <row r="364" spans="1:5">
      <c r="A364" s="430" t="s">
        <v>483</v>
      </c>
      <c r="B364" s="353">
        <v>1174500</v>
      </c>
      <c r="C364" s="443">
        <v>0</v>
      </c>
      <c r="D364" s="1">
        <f>+B364-B371</f>
        <v>0</v>
      </c>
      <c r="E364" s="1">
        <f t="shared" ref="E364:E368" si="58">+C364-C371</f>
        <v>0</v>
      </c>
    </row>
    <row r="365" spans="1:5">
      <c r="A365" s="430" t="s">
        <v>558</v>
      </c>
      <c r="B365" s="353">
        <v>39996</v>
      </c>
      <c r="C365" s="443"/>
      <c r="D365" s="1">
        <f t="shared" ref="D365:D368" si="59">+B365-B372</f>
        <v>0</v>
      </c>
      <c r="E365" s="1">
        <f t="shared" si="58"/>
        <v>0</v>
      </c>
    </row>
    <row r="366" spans="1:5">
      <c r="A366" s="430" t="s">
        <v>484</v>
      </c>
      <c r="B366" s="353">
        <v>329227343</v>
      </c>
      <c r="C366" s="443">
        <v>0</v>
      </c>
      <c r="D366" s="1">
        <f t="shared" si="59"/>
        <v>0</v>
      </c>
      <c r="E366" s="1">
        <f t="shared" si="58"/>
        <v>0</v>
      </c>
    </row>
    <row r="367" spans="1:5">
      <c r="A367" s="428" t="s">
        <v>540</v>
      </c>
      <c r="B367" s="439">
        <v>330441839</v>
      </c>
      <c r="C367" s="439">
        <v>0</v>
      </c>
      <c r="D367" s="1">
        <f t="shared" si="59"/>
        <v>0</v>
      </c>
      <c r="E367" s="1">
        <f t="shared" si="58"/>
        <v>0</v>
      </c>
    </row>
    <row r="368" spans="1:5">
      <c r="A368" s="428" t="s">
        <v>473</v>
      </c>
      <c r="B368" s="444">
        <v>0</v>
      </c>
      <c r="C368" s="444">
        <v>0</v>
      </c>
      <c r="D368" s="1">
        <f t="shared" si="59"/>
        <v>0</v>
      </c>
      <c r="E368" s="1">
        <f t="shared" si="58"/>
        <v>0</v>
      </c>
    </row>
    <row r="369" spans="1:5" ht="15" thickBot="1"/>
    <row r="370" spans="1:5" ht="15" thickBot="1">
      <c r="A370" s="891" t="s">
        <v>645</v>
      </c>
      <c r="B370" s="899" t="s">
        <v>646</v>
      </c>
      <c r="C370" s="899" t="s">
        <v>647</v>
      </c>
    </row>
    <row r="371" spans="1:5" ht="15" thickBot="1">
      <c r="A371" s="859" t="s">
        <v>483</v>
      </c>
      <c r="B371" s="834">
        <v>1174500</v>
      </c>
      <c r="C371" s="832">
        <v>0</v>
      </c>
    </row>
    <row r="372" spans="1:5" ht="15" thickBot="1">
      <c r="A372" s="859" t="s">
        <v>558</v>
      </c>
      <c r="B372" s="834">
        <v>39996</v>
      </c>
      <c r="C372" s="832">
        <v>0</v>
      </c>
    </row>
    <row r="373" spans="1:5" ht="15" thickBot="1">
      <c r="A373" s="859" t="s">
        <v>484</v>
      </c>
      <c r="B373" s="834">
        <v>329227343</v>
      </c>
      <c r="C373" s="832">
        <v>0</v>
      </c>
    </row>
    <row r="374" spans="1:5" ht="15" thickBot="1">
      <c r="A374" s="856" t="s">
        <v>540</v>
      </c>
      <c r="B374" s="867">
        <v>330441839</v>
      </c>
      <c r="C374" s="861">
        <v>0</v>
      </c>
    </row>
    <row r="375" spans="1:5" ht="15" thickBot="1">
      <c r="A375" s="856" t="s">
        <v>473</v>
      </c>
      <c r="B375" s="832">
        <v>0</v>
      </c>
      <c r="C375" s="861">
        <v>0</v>
      </c>
    </row>
    <row r="377" spans="1:5">
      <c r="A377" s="382" t="s">
        <v>645</v>
      </c>
      <c r="B377" s="384" t="s">
        <v>652</v>
      </c>
      <c r="C377" s="384" t="s">
        <v>653</v>
      </c>
    </row>
    <row r="378" spans="1:5">
      <c r="A378" s="446" t="s">
        <v>158</v>
      </c>
      <c r="B378" s="361">
        <v>26322673</v>
      </c>
      <c r="C378" s="353">
        <v>0</v>
      </c>
      <c r="D378" s="1">
        <f>+B378-B385</f>
        <v>0</v>
      </c>
      <c r="E378" s="1">
        <f t="shared" ref="E378:E382" si="60">+C378-C385</f>
        <v>0</v>
      </c>
    </row>
    <row r="379" spans="1:5">
      <c r="A379" s="446" t="s">
        <v>160</v>
      </c>
      <c r="B379" s="361">
        <v>333667386</v>
      </c>
      <c r="C379" s="353">
        <v>0</v>
      </c>
      <c r="D379" s="1">
        <f t="shared" ref="D379:D382" si="61">+B379-B386</f>
        <v>0</v>
      </c>
      <c r="E379" s="1">
        <f t="shared" si="60"/>
        <v>0</v>
      </c>
    </row>
    <row r="380" spans="1:5">
      <c r="A380" s="446" t="s">
        <v>161</v>
      </c>
      <c r="B380" s="361">
        <v>14755437</v>
      </c>
      <c r="C380" s="353">
        <v>0</v>
      </c>
      <c r="D380" s="1">
        <f t="shared" si="61"/>
        <v>0</v>
      </c>
      <c r="E380" s="1">
        <f t="shared" si="60"/>
        <v>0</v>
      </c>
    </row>
    <row r="381" spans="1:5">
      <c r="A381" s="428" t="s">
        <v>540</v>
      </c>
      <c r="B381" s="447">
        <v>374745496</v>
      </c>
      <c r="C381" s="353">
        <v>0</v>
      </c>
      <c r="D381" s="1">
        <f t="shared" si="61"/>
        <v>0</v>
      </c>
      <c r="E381" s="1">
        <f t="shared" si="60"/>
        <v>0</v>
      </c>
    </row>
    <row r="382" spans="1:5">
      <c r="A382" s="428" t="s">
        <v>473</v>
      </c>
      <c r="B382" s="433">
        <v>64556375</v>
      </c>
      <c r="C382" s="433">
        <v>0</v>
      </c>
      <c r="D382" s="1">
        <f t="shared" si="61"/>
        <v>0</v>
      </c>
      <c r="E382" s="1">
        <f t="shared" si="60"/>
        <v>0</v>
      </c>
    </row>
    <row r="383" spans="1:5" ht="15" thickBot="1"/>
    <row r="384" spans="1:5" ht="15" thickBot="1">
      <c r="A384" s="902" t="s">
        <v>645</v>
      </c>
      <c r="B384" s="903" t="s">
        <v>652</v>
      </c>
      <c r="C384" s="903" t="s">
        <v>653</v>
      </c>
    </row>
    <row r="385" spans="1:7" ht="15" thickBot="1">
      <c r="A385" s="907" t="s">
        <v>158</v>
      </c>
      <c r="B385" s="834">
        <v>26322673</v>
      </c>
      <c r="C385" s="832">
        <v>0</v>
      </c>
    </row>
    <row r="386" spans="1:7" ht="15" thickBot="1">
      <c r="A386" s="907" t="s">
        <v>160</v>
      </c>
      <c r="B386" s="834">
        <v>333667386</v>
      </c>
      <c r="C386" s="832">
        <v>0</v>
      </c>
    </row>
    <row r="387" spans="1:7" ht="15" thickBot="1">
      <c r="A387" s="907" t="s">
        <v>161</v>
      </c>
      <c r="B387" s="834">
        <v>14755437</v>
      </c>
      <c r="C387" s="832">
        <v>0</v>
      </c>
    </row>
    <row r="388" spans="1:7" ht="15" thickBot="1">
      <c r="A388" s="908" t="s">
        <v>540</v>
      </c>
      <c r="B388" s="867">
        <v>374745496</v>
      </c>
      <c r="C388" s="861">
        <v>0</v>
      </c>
    </row>
    <row r="389" spans="1:7" ht="15" thickBot="1">
      <c r="A389" s="908" t="s">
        <v>473</v>
      </c>
      <c r="B389" s="867">
        <v>64556375</v>
      </c>
      <c r="C389" s="861">
        <v>0</v>
      </c>
    </row>
    <row r="391" spans="1:7">
      <c r="A391" s="971" t="s">
        <v>657</v>
      </c>
      <c r="B391" s="971" t="s">
        <v>658</v>
      </c>
      <c r="C391" s="971" t="s">
        <v>659</v>
      </c>
      <c r="D391" s="1070">
        <v>44926</v>
      </c>
      <c r="E391" s="1070">
        <v>44561</v>
      </c>
    </row>
    <row r="392" spans="1:7">
      <c r="A392" s="971"/>
      <c r="B392" s="971"/>
      <c r="C392" s="971"/>
      <c r="D392" s="1040"/>
      <c r="E392" s="1040"/>
    </row>
    <row r="393" spans="1:7">
      <c r="A393" s="1026" t="s">
        <v>116</v>
      </c>
      <c r="B393" s="1027"/>
      <c r="C393" s="1027"/>
      <c r="D393" s="1027"/>
      <c r="E393" s="1028"/>
    </row>
    <row r="394" spans="1:7" ht="39.6">
      <c r="A394" s="352" t="s">
        <v>100</v>
      </c>
      <c r="B394" s="449" t="s">
        <v>712</v>
      </c>
      <c r="C394" s="449" t="s">
        <v>684</v>
      </c>
      <c r="D394" s="429">
        <v>2723251846</v>
      </c>
      <c r="E394" s="346">
        <v>8311710435</v>
      </c>
      <c r="F394" s="1">
        <f>+D394-D411</f>
        <v>0</v>
      </c>
      <c r="G394" s="1">
        <f t="shared" ref="G394:G406" si="62">+E394-E411</f>
        <v>0</v>
      </c>
    </row>
    <row r="395" spans="1:7" ht="52.8">
      <c r="A395" s="352" t="s">
        <v>488</v>
      </c>
      <c r="B395" s="449" t="s">
        <v>713</v>
      </c>
      <c r="C395" s="449" t="s">
        <v>489</v>
      </c>
      <c r="D395" s="429">
        <v>682779201</v>
      </c>
      <c r="E395" s="346">
        <v>0</v>
      </c>
      <c r="F395" s="1">
        <f t="shared" ref="F395:F406" si="63">+D395-D412</f>
        <v>0</v>
      </c>
      <c r="G395" s="1">
        <f t="shared" si="62"/>
        <v>0</v>
      </c>
    </row>
    <row r="396" spans="1:7" ht="52.8">
      <c r="A396" s="352" t="s">
        <v>493</v>
      </c>
      <c r="B396" s="449" t="s">
        <v>713</v>
      </c>
      <c r="C396" s="449" t="s">
        <v>489</v>
      </c>
      <c r="D396" s="429">
        <v>29361973</v>
      </c>
      <c r="E396" s="346">
        <v>0</v>
      </c>
      <c r="F396" s="1">
        <f t="shared" si="63"/>
        <v>0</v>
      </c>
      <c r="G396" s="1">
        <f t="shared" si="62"/>
        <v>0</v>
      </c>
    </row>
    <row r="397" spans="1:7" ht="52.8">
      <c r="A397" s="352" t="s">
        <v>616</v>
      </c>
      <c r="B397" s="449" t="s">
        <v>713</v>
      </c>
      <c r="C397" s="449" t="s">
        <v>489</v>
      </c>
      <c r="D397" s="429">
        <v>9434116</v>
      </c>
      <c r="E397" s="346">
        <v>0</v>
      </c>
      <c r="F397" s="1">
        <f t="shared" si="63"/>
        <v>0</v>
      </c>
      <c r="G397" s="1">
        <f t="shared" si="62"/>
        <v>0</v>
      </c>
    </row>
    <row r="398" spans="1:7" ht="52.8">
      <c r="A398" s="352" t="s">
        <v>617</v>
      </c>
      <c r="B398" s="449" t="s">
        <v>713</v>
      </c>
      <c r="C398" s="449" t="s">
        <v>489</v>
      </c>
      <c r="D398" s="429">
        <v>2651842</v>
      </c>
      <c r="E398" s="346">
        <v>0</v>
      </c>
      <c r="F398" s="1">
        <f t="shared" si="63"/>
        <v>0</v>
      </c>
      <c r="G398" s="1">
        <f t="shared" si="62"/>
        <v>0</v>
      </c>
    </row>
    <row r="399" spans="1:7" ht="39.6">
      <c r="A399" s="352" t="s">
        <v>583</v>
      </c>
      <c r="B399" s="449" t="s">
        <v>674</v>
      </c>
      <c r="C399" s="449" t="s">
        <v>683</v>
      </c>
      <c r="D399" s="429">
        <v>26394568490.459999</v>
      </c>
      <c r="E399" s="346">
        <v>0</v>
      </c>
      <c r="F399" s="1">
        <f t="shared" si="63"/>
        <v>0.45999908447265625</v>
      </c>
      <c r="G399" s="1">
        <f t="shared" si="62"/>
        <v>0</v>
      </c>
    </row>
    <row r="400" spans="1:7">
      <c r="A400" s="451" t="s">
        <v>490</v>
      </c>
      <c r="B400" s="452"/>
      <c r="C400" s="453"/>
      <c r="D400" s="439">
        <v>29842047468.459999</v>
      </c>
      <c r="E400" s="439">
        <v>8311710435</v>
      </c>
      <c r="F400" s="1">
        <f t="shared" si="63"/>
        <v>0.45999908447265625</v>
      </c>
      <c r="G400" s="1">
        <f t="shared" si="62"/>
        <v>0</v>
      </c>
    </row>
    <row r="401" spans="1:7">
      <c r="A401" s="1026" t="s">
        <v>146</v>
      </c>
      <c r="B401" s="1027"/>
      <c r="C401" s="1027"/>
      <c r="D401" s="1027"/>
      <c r="E401" s="1028"/>
      <c r="F401" s="1">
        <f t="shared" si="63"/>
        <v>0</v>
      </c>
      <c r="G401" s="1">
        <f t="shared" si="62"/>
        <v>0</v>
      </c>
    </row>
    <row r="402" spans="1:7" ht="39.6">
      <c r="A402" s="352" t="s">
        <v>100</v>
      </c>
      <c r="B402" s="449" t="s">
        <v>712</v>
      </c>
      <c r="C402" s="449" t="s">
        <v>619</v>
      </c>
      <c r="D402" s="429">
        <v>1174500</v>
      </c>
      <c r="E402" s="346">
        <v>0</v>
      </c>
      <c r="F402" s="1">
        <f t="shared" si="63"/>
        <v>0</v>
      </c>
      <c r="G402" s="1">
        <f t="shared" si="62"/>
        <v>0</v>
      </c>
    </row>
    <row r="403" spans="1:7" ht="39.6">
      <c r="A403" s="352" t="s">
        <v>100</v>
      </c>
      <c r="B403" s="449" t="s">
        <v>712</v>
      </c>
      <c r="C403" s="449" t="s">
        <v>615</v>
      </c>
      <c r="D403" s="353">
        <v>39996</v>
      </c>
      <c r="E403" s="346">
        <v>0</v>
      </c>
      <c r="F403" s="1">
        <f t="shared" si="63"/>
        <v>0</v>
      </c>
      <c r="G403" s="1">
        <f t="shared" si="62"/>
        <v>0</v>
      </c>
    </row>
    <row r="404" spans="1:7" ht="39.6">
      <c r="A404" s="352" t="s">
        <v>74</v>
      </c>
      <c r="B404" s="449" t="s">
        <v>712</v>
      </c>
      <c r="C404" s="449" t="s">
        <v>618</v>
      </c>
      <c r="D404" s="353">
        <v>329227343</v>
      </c>
      <c r="E404" s="346">
        <v>0</v>
      </c>
      <c r="F404" s="1">
        <f t="shared" si="63"/>
        <v>0</v>
      </c>
      <c r="G404" s="1">
        <f t="shared" si="62"/>
        <v>0</v>
      </c>
    </row>
    <row r="405" spans="1:7" ht="26.4">
      <c r="A405" s="430" t="s">
        <v>624</v>
      </c>
      <c r="B405" s="449" t="s">
        <v>757</v>
      </c>
      <c r="C405" s="449" t="s">
        <v>623</v>
      </c>
      <c r="D405" s="353">
        <v>229015385</v>
      </c>
      <c r="E405" s="346">
        <v>7875000</v>
      </c>
      <c r="F405" s="1">
        <f t="shared" si="63"/>
        <v>0</v>
      </c>
      <c r="G405" s="1">
        <f t="shared" si="62"/>
        <v>0</v>
      </c>
    </row>
    <row r="406" spans="1:7">
      <c r="A406" s="451" t="s">
        <v>491</v>
      </c>
      <c r="B406" s="452"/>
      <c r="C406" s="453"/>
      <c r="D406" s="439">
        <v>559457224</v>
      </c>
      <c r="E406" s="439">
        <v>7875000</v>
      </c>
      <c r="F406" s="1">
        <f t="shared" si="63"/>
        <v>0</v>
      </c>
      <c r="G406" s="1">
        <f t="shared" si="62"/>
        <v>0</v>
      </c>
    </row>
    <row r="407" spans="1:7" ht="15" thickBot="1"/>
    <row r="408" spans="1:7">
      <c r="A408" s="1071" t="s">
        <v>657</v>
      </c>
      <c r="B408" s="1071" t="s">
        <v>658</v>
      </c>
      <c r="C408" s="1071" t="s">
        <v>659</v>
      </c>
      <c r="D408" s="1073">
        <v>44926</v>
      </c>
      <c r="E408" s="1073">
        <v>44561</v>
      </c>
      <c r="F408" s="705"/>
      <c r="G408" s="705"/>
    </row>
    <row r="409" spans="1:7" ht="15" thickBot="1">
      <c r="A409" s="1072"/>
      <c r="B409" s="1072"/>
      <c r="C409" s="1072"/>
      <c r="D409" s="1074"/>
      <c r="E409" s="1074"/>
      <c r="G409" s="705"/>
    </row>
    <row r="410" spans="1:7" ht="15" thickBot="1">
      <c r="A410" s="909" t="s">
        <v>116</v>
      </c>
      <c r="B410" s="910"/>
      <c r="C410" s="910"/>
      <c r="D410" s="910"/>
      <c r="E410" s="911"/>
      <c r="F410" s="705"/>
      <c r="G410" s="705"/>
    </row>
    <row r="411" spans="1:7" ht="24.6" thickBot="1">
      <c r="A411" s="859" t="s">
        <v>100</v>
      </c>
      <c r="B411" s="742" t="s">
        <v>712</v>
      </c>
      <c r="C411" s="743" t="s">
        <v>805</v>
      </c>
      <c r="D411" s="834">
        <v>2723251846</v>
      </c>
      <c r="E411" s="834">
        <v>8311710435</v>
      </c>
      <c r="F411" s="705"/>
      <c r="G411" s="705"/>
    </row>
    <row r="412" spans="1:7" ht="36.6" thickBot="1">
      <c r="A412" s="859" t="s">
        <v>488</v>
      </c>
      <c r="B412" s="743" t="s">
        <v>713</v>
      </c>
      <c r="C412" s="743" t="s">
        <v>489</v>
      </c>
      <c r="D412" s="834">
        <v>682779201</v>
      </c>
      <c r="E412" s="832">
        <v>0</v>
      </c>
      <c r="F412" s="705"/>
      <c r="G412" s="705"/>
    </row>
    <row r="413" spans="1:7" ht="36.6" thickBot="1">
      <c r="A413" s="859" t="s">
        <v>493</v>
      </c>
      <c r="B413" s="743" t="s">
        <v>713</v>
      </c>
      <c r="C413" s="743" t="s">
        <v>489</v>
      </c>
      <c r="D413" s="834">
        <v>29361973</v>
      </c>
      <c r="E413" s="832">
        <v>0</v>
      </c>
      <c r="F413" s="705"/>
      <c r="G413" s="705"/>
    </row>
    <row r="414" spans="1:7" ht="36.6" thickBot="1">
      <c r="A414" s="859" t="s">
        <v>616</v>
      </c>
      <c r="B414" s="743" t="s">
        <v>713</v>
      </c>
      <c r="C414" s="743" t="s">
        <v>489</v>
      </c>
      <c r="D414" s="834">
        <v>9434116</v>
      </c>
      <c r="E414" s="832">
        <v>0</v>
      </c>
      <c r="F414" s="705"/>
      <c r="G414" s="705"/>
    </row>
    <row r="415" spans="1:7" ht="36.6" thickBot="1">
      <c r="A415" s="859" t="s">
        <v>617</v>
      </c>
      <c r="B415" s="743" t="s">
        <v>713</v>
      </c>
      <c r="C415" s="743" t="s">
        <v>489</v>
      </c>
      <c r="D415" s="834">
        <v>2651842</v>
      </c>
      <c r="E415" s="832">
        <v>0</v>
      </c>
      <c r="F415" s="705"/>
      <c r="G415" s="705"/>
    </row>
    <row r="416" spans="1:7" ht="36.6" thickBot="1">
      <c r="A416" s="859" t="s">
        <v>583</v>
      </c>
      <c r="B416" s="743" t="s">
        <v>674</v>
      </c>
      <c r="C416" s="743" t="s">
        <v>683</v>
      </c>
      <c r="D416" s="834">
        <v>26394568490</v>
      </c>
      <c r="E416" s="832">
        <v>0</v>
      </c>
      <c r="F416" s="809"/>
      <c r="G416" s="705"/>
    </row>
    <row r="417" spans="1:7" ht="15" thickBot="1">
      <c r="A417" s="912" t="s">
        <v>389</v>
      </c>
      <c r="B417" s="913"/>
      <c r="C417" s="914"/>
      <c r="D417" s="915">
        <v>29842047468</v>
      </c>
      <c r="E417" s="867">
        <v>8311710435</v>
      </c>
      <c r="F417" s="705"/>
      <c r="G417" s="705"/>
    </row>
    <row r="418" spans="1:7" ht="15" thickBot="1">
      <c r="A418" s="909" t="s">
        <v>146</v>
      </c>
      <c r="B418" s="916"/>
      <c r="C418" s="917"/>
      <c r="D418" s="918"/>
      <c r="E418" s="919"/>
      <c r="F418" s="705"/>
      <c r="G418" s="705"/>
    </row>
    <row r="419" spans="1:7" ht="15" thickBot="1">
      <c r="A419" s="859" t="s">
        <v>100</v>
      </c>
      <c r="B419" s="742" t="s">
        <v>712</v>
      </c>
      <c r="C419" s="743" t="s">
        <v>806</v>
      </c>
      <c r="D419" s="834">
        <v>1174500</v>
      </c>
      <c r="E419" s="832">
        <v>0</v>
      </c>
      <c r="F419" s="705"/>
      <c r="G419" s="705"/>
    </row>
    <row r="420" spans="1:7" ht="24.6" thickBot="1">
      <c r="A420" s="859" t="s">
        <v>100</v>
      </c>
      <c r="B420" s="743" t="s">
        <v>712</v>
      </c>
      <c r="C420" s="743" t="s">
        <v>615</v>
      </c>
      <c r="D420" s="834">
        <v>39996</v>
      </c>
      <c r="E420" s="832">
        <v>0</v>
      </c>
      <c r="F420" s="705"/>
      <c r="G420" s="705"/>
    </row>
    <row r="421" spans="1:7" ht="36.6" thickBot="1">
      <c r="A421" s="859" t="s">
        <v>74</v>
      </c>
      <c r="B421" s="743" t="s">
        <v>712</v>
      </c>
      <c r="C421" s="743" t="s">
        <v>618</v>
      </c>
      <c r="D421" s="834">
        <v>329227343</v>
      </c>
      <c r="E421" s="832">
        <v>0</v>
      </c>
      <c r="F421" s="705"/>
      <c r="G421" s="705"/>
    </row>
    <row r="422" spans="1:7" ht="24.6" thickBot="1">
      <c r="A422" s="859" t="s">
        <v>624</v>
      </c>
      <c r="B422" s="743" t="s">
        <v>757</v>
      </c>
      <c r="C422" s="743" t="s">
        <v>623</v>
      </c>
      <c r="D422" s="834">
        <v>229015385</v>
      </c>
      <c r="E422" s="867">
        <v>7875000</v>
      </c>
      <c r="F422" s="705"/>
      <c r="G422" s="705"/>
    </row>
    <row r="423" spans="1:7" ht="15" thickBot="1">
      <c r="A423" s="912" t="s">
        <v>455</v>
      </c>
      <c r="B423" s="913"/>
      <c r="C423" s="914"/>
      <c r="D423" s="915">
        <v>559457224</v>
      </c>
      <c r="E423" s="834">
        <v>7875000</v>
      </c>
      <c r="F423" s="705"/>
      <c r="G423" s="705"/>
    </row>
    <row r="425" spans="1:7">
      <c r="A425" s="1020" t="s">
        <v>660</v>
      </c>
      <c r="B425" s="1029" t="s">
        <v>645</v>
      </c>
      <c r="C425" s="1030"/>
      <c r="D425" s="1020" t="s">
        <v>661</v>
      </c>
      <c r="E425" s="1020" t="s">
        <v>662</v>
      </c>
    </row>
    <row r="426" spans="1:7">
      <c r="A426" s="1021"/>
      <c r="B426" s="1031"/>
      <c r="C426" s="1032"/>
      <c r="D426" s="1021"/>
      <c r="E426" s="1021"/>
    </row>
    <row r="427" spans="1:7">
      <c r="A427" s="1026" t="s">
        <v>174</v>
      </c>
      <c r="B427" s="1027"/>
      <c r="C427" s="1027"/>
      <c r="D427" s="1027"/>
      <c r="E427" s="1028"/>
    </row>
    <row r="428" spans="1:7">
      <c r="A428" s="430" t="s">
        <v>488</v>
      </c>
      <c r="B428" s="1047" t="s">
        <v>492</v>
      </c>
      <c r="C428" s="1048"/>
      <c r="D428" s="358">
        <v>3165510354</v>
      </c>
      <c r="E428" s="359">
        <v>0</v>
      </c>
      <c r="F428" s="1">
        <f t="shared" ref="F428:F437" si="64">+D428-D454</f>
        <v>0</v>
      </c>
      <c r="G428" s="1">
        <f t="shared" ref="G428:G437" si="65">+E428-E454</f>
        <v>0</v>
      </c>
    </row>
    <row r="429" spans="1:7">
      <c r="A429" s="430" t="s">
        <v>493</v>
      </c>
      <c r="B429" s="1047" t="s">
        <v>492</v>
      </c>
      <c r="C429" s="1048"/>
      <c r="D429" s="358">
        <v>236560588</v>
      </c>
      <c r="E429" s="359">
        <v>0</v>
      </c>
      <c r="F429" s="1">
        <f t="shared" si="64"/>
        <v>0</v>
      </c>
      <c r="G429" s="1">
        <f t="shared" si="65"/>
        <v>0</v>
      </c>
    </row>
    <row r="430" spans="1:7">
      <c r="A430" s="430" t="s">
        <v>616</v>
      </c>
      <c r="B430" s="1047" t="s">
        <v>492</v>
      </c>
      <c r="C430" s="1048"/>
      <c r="D430" s="358">
        <v>9434081</v>
      </c>
      <c r="E430" s="359">
        <v>0</v>
      </c>
      <c r="F430" s="1">
        <f t="shared" si="64"/>
        <v>0</v>
      </c>
      <c r="G430" s="1">
        <f t="shared" si="65"/>
        <v>0</v>
      </c>
    </row>
    <row r="431" spans="1:7">
      <c r="A431" s="430" t="s">
        <v>617</v>
      </c>
      <c r="B431" s="1047" t="s">
        <v>492</v>
      </c>
      <c r="C431" s="1048"/>
      <c r="D431" s="358">
        <v>2648021</v>
      </c>
      <c r="E431" s="359">
        <v>0</v>
      </c>
      <c r="F431" s="1">
        <f t="shared" si="64"/>
        <v>0</v>
      </c>
      <c r="G431" s="1">
        <f t="shared" si="65"/>
        <v>0</v>
      </c>
    </row>
    <row r="432" spans="1:7">
      <c r="A432" s="430" t="s">
        <v>100</v>
      </c>
      <c r="B432" s="1042" t="s">
        <v>686</v>
      </c>
      <c r="C432" s="1043"/>
      <c r="D432" s="358">
        <v>456763728</v>
      </c>
      <c r="E432" s="359">
        <v>0</v>
      </c>
      <c r="F432" s="1">
        <f t="shared" si="64"/>
        <v>0</v>
      </c>
      <c r="G432" s="1">
        <f t="shared" si="65"/>
        <v>0</v>
      </c>
    </row>
    <row r="433" spans="1:7">
      <c r="A433" s="430" t="s">
        <v>100</v>
      </c>
      <c r="B433" s="1047" t="s">
        <v>685</v>
      </c>
      <c r="C433" s="1048"/>
      <c r="D433" s="358">
        <v>22284888</v>
      </c>
      <c r="E433" s="359">
        <v>95062</v>
      </c>
      <c r="F433" s="1">
        <f t="shared" si="64"/>
        <v>0</v>
      </c>
      <c r="G433" s="1">
        <f t="shared" si="65"/>
        <v>0</v>
      </c>
    </row>
    <row r="434" spans="1:7">
      <c r="A434" s="1033" t="s">
        <v>675</v>
      </c>
      <c r="B434" s="1049"/>
      <c r="C434" s="1034"/>
      <c r="D434" s="660">
        <v>3893201660</v>
      </c>
      <c r="E434" s="661">
        <v>95062</v>
      </c>
      <c r="F434" s="1">
        <f t="shared" si="64"/>
        <v>0</v>
      </c>
      <c r="G434" s="1">
        <f t="shared" si="65"/>
        <v>0</v>
      </c>
    </row>
    <row r="435" spans="1:7">
      <c r="A435" s="430" t="s">
        <v>583</v>
      </c>
      <c r="B435" s="1042" t="s">
        <v>182</v>
      </c>
      <c r="C435" s="1043"/>
      <c r="D435" s="358">
        <v>275853716.22899997</v>
      </c>
      <c r="E435" s="359">
        <v>0</v>
      </c>
      <c r="F435" s="1">
        <f t="shared" si="64"/>
        <v>0.22899997234344482</v>
      </c>
      <c r="G435" s="1">
        <f t="shared" si="65"/>
        <v>0</v>
      </c>
    </row>
    <row r="436" spans="1:7">
      <c r="A436" s="1033" t="s">
        <v>676</v>
      </c>
      <c r="B436" s="1049"/>
      <c r="C436" s="1034"/>
      <c r="D436" s="660">
        <v>275853716.22899997</v>
      </c>
      <c r="E436" s="661">
        <v>0</v>
      </c>
      <c r="F436" s="1">
        <f t="shared" si="64"/>
        <v>0.22899997234344482</v>
      </c>
      <c r="G436" s="1">
        <f t="shared" si="65"/>
        <v>0</v>
      </c>
    </row>
    <row r="437" spans="1:7">
      <c r="A437" s="1044" t="s">
        <v>677</v>
      </c>
      <c r="B437" s="1045"/>
      <c r="C437" s="1046"/>
      <c r="D437" s="664">
        <v>4169055376.2290001</v>
      </c>
      <c r="E437" s="664">
        <v>95062</v>
      </c>
      <c r="F437" s="1">
        <f t="shared" si="64"/>
        <v>0.22900009155273438</v>
      </c>
      <c r="G437" s="1">
        <f t="shared" si="65"/>
        <v>0</v>
      </c>
    </row>
    <row r="438" spans="1:7">
      <c r="A438" s="1026" t="s">
        <v>197</v>
      </c>
      <c r="B438" s="1027"/>
      <c r="C438" s="1027"/>
      <c r="D438" s="1027"/>
      <c r="E438" s="1028"/>
      <c r="F438" s="1">
        <f t="shared" ref="F438:G438" si="66">+D438-D464</f>
        <v>0</v>
      </c>
      <c r="G438" s="1">
        <f t="shared" si="66"/>
        <v>0</v>
      </c>
    </row>
    <row r="439" spans="1:7">
      <c r="A439" s="430" t="s">
        <v>74</v>
      </c>
      <c r="B439" s="1047" t="s">
        <v>694</v>
      </c>
      <c r="C439" s="1048"/>
      <c r="D439" s="358">
        <v>1672119865</v>
      </c>
      <c r="E439" s="359">
        <v>0</v>
      </c>
      <c r="F439" s="1">
        <f t="shared" ref="F439:G439" si="67">+D439-D465</f>
        <v>0</v>
      </c>
      <c r="G439" s="1">
        <f t="shared" si="67"/>
        <v>0</v>
      </c>
    </row>
    <row r="440" spans="1:7">
      <c r="A440" s="430" t="s">
        <v>74</v>
      </c>
      <c r="B440" s="1047" t="s">
        <v>695</v>
      </c>
      <c r="C440" s="1048"/>
      <c r="D440" s="358">
        <v>364811</v>
      </c>
      <c r="E440" s="359">
        <v>0</v>
      </c>
      <c r="F440" s="1">
        <f t="shared" ref="F440:G440" si="68">+D440-D466</f>
        <v>0</v>
      </c>
      <c r="G440" s="1">
        <f t="shared" si="68"/>
        <v>0</v>
      </c>
    </row>
    <row r="441" spans="1:7">
      <c r="A441" s="430" t="s">
        <v>100</v>
      </c>
      <c r="B441" s="1047" t="s">
        <v>695</v>
      </c>
      <c r="C441" s="1048"/>
      <c r="D441" s="358">
        <v>13916359</v>
      </c>
      <c r="E441" s="359">
        <v>0</v>
      </c>
      <c r="F441" s="1">
        <f t="shared" ref="F441:G441" si="69">+D441-D467</f>
        <v>0</v>
      </c>
      <c r="G441" s="1">
        <f t="shared" si="69"/>
        <v>0</v>
      </c>
    </row>
    <row r="442" spans="1:7">
      <c r="A442" s="430" t="s">
        <v>100</v>
      </c>
      <c r="B442" s="1047" t="s">
        <v>696</v>
      </c>
      <c r="C442" s="1048"/>
      <c r="D442" s="358">
        <v>129881163</v>
      </c>
      <c r="E442" s="359">
        <v>0</v>
      </c>
      <c r="F442" s="1">
        <f t="shared" ref="F442:G442" si="70">+D442-D468</f>
        <v>0</v>
      </c>
      <c r="G442" s="1">
        <f t="shared" si="70"/>
        <v>0</v>
      </c>
    </row>
    <row r="443" spans="1:7">
      <c r="A443" s="430" t="s">
        <v>100</v>
      </c>
      <c r="B443" s="1047" t="s">
        <v>697</v>
      </c>
      <c r="C443" s="1048"/>
      <c r="D443" s="358">
        <v>74194607</v>
      </c>
      <c r="E443" s="359">
        <v>0</v>
      </c>
      <c r="F443" s="1">
        <f t="shared" ref="F443:G443" si="71">+D443-D469</f>
        <v>0</v>
      </c>
      <c r="G443" s="1">
        <f t="shared" si="71"/>
        <v>0</v>
      </c>
    </row>
    <row r="444" spans="1:7">
      <c r="A444" s="430" t="s">
        <v>100</v>
      </c>
      <c r="B444" s="1047" t="s">
        <v>698</v>
      </c>
      <c r="C444" s="1048"/>
      <c r="D444" s="358">
        <v>1933216812</v>
      </c>
      <c r="E444" s="359">
        <v>136754524</v>
      </c>
      <c r="F444" s="1">
        <f t="shared" ref="F444:G444" si="72">+D444-D470</f>
        <v>0</v>
      </c>
      <c r="G444" s="1">
        <f t="shared" si="72"/>
        <v>0</v>
      </c>
    </row>
    <row r="445" spans="1:7">
      <c r="A445" s="430" t="s">
        <v>100</v>
      </c>
      <c r="B445" s="1047" t="s">
        <v>699</v>
      </c>
      <c r="C445" s="1048"/>
      <c r="D445" s="358">
        <v>5542091</v>
      </c>
      <c r="E445" s="359">
        <v>533684</v>
      </c>
      <c r="F445" s="1">
        <f t="shared" ref="F445:G445" si="73">+D445-D471</f>
        <v>0</v>
      </c>
      <c r="G445" s="1">
        <f t="shared" si="73"/>
        <v>0</v>
      </c>
    </row>
    <row r="446" spans="1:7">
      <c r="A446" s="430" t="s">
        <v>624</v>
      </c>
      <c r="B446" s="1047" t="s">
        <v>622</v>
      </c>
      <c r="C446" s="1048" t="s">
        <v>495</v>
      </c>
      <c r="D446" s="358">
        <v>605822484</v>
      </c>
      <c r="E446" s="359">
        <v>76453926</v>
      </c>
      <c r="F446" s="1">
        <f t="shared" ref="F446:G446" si="74">+D446-D472</f>
        <v>0</v>
      </c>
      <c r="G446" s="1">
        <f t="shared" si="74"/>
        <v>0</v>
      </c>
    </row>
    <row r="447" spans="1:7">
      <c r="A447" s="430" t="s">
        <v>496</v>
      </c>
      <c r="B447" s="1047" t="s">
        <v>700</v>
      </c>
      <c r="C447" s="1048" t="s">
        <v>497</v>
      </c>
      <c r="D447" s="358">
        <v>106744711</v>
      </c>
      <c r="E447" s="359">
        <v>0</v>
      </c>
      <c r="F447" s="1">
        <f t="shared" ref="F447:G447" si="75">+D447-D473</f>
        <v>0</v>
      </c>
      <c r="G447" s="1">
        <f t="shared" si="75"/>
        <v>0</v>
      </c>
    </row>
    <row r="448" spans="1:7">
      <c r="A448" s="430" t="s">
        <v>693</v>
      </c>
      <c r="B448" s="1047" t="s">
        <v>701</v>
      </c>
      <c r="C448" s="1048" t="s">
        <v>497</v>
      </c>
      <c r="D448" s="358">
        <v>45000000</v>
      </c>
      <c r="E448" s="359">
        <v>0</v>
      </c>
      <c r="F448" s="1">
        <f t="shared" ref="F448:G448" si="76">+D448-D474</f>
        <v>0</v>
      </c>
      <c r="G448" s="1">
        <f t="shared" si="76"/>
        <v>0</v>
      </c>
    </row>
    <row r="449" spans="1:7">
      <c r="A449" s="1044" t="s">
        <v>678</v>
      </c>
      <c r="B449" s="1045"/>
      <c r="C449" s="1046"/>
      <c r="D449" s="664">
        <v>4586802903</v>
      </c>
      <c r="E449" s="664">
        <v>213742134</v>
      </c>
      <c r="F449" s="1">
        <f t="shared" ref="F449:G449" si="77">+D449-D475</f>
        <v>0</v>
      </c>
      <c r="G449" s="1">
        <f t="shared" si="77"/>
        <v>0</v>
      </c>
    </row>
    <row r="450" spans="1:7" ht="15" thickBot="1">
      <c r="F450" s="1">
        <f t="shared" ref="F450:G450" si="78">+D450-D476</f>
        <v>0</v>
      </c>
      <c r="G450" s="1">
        <f t="shared" si="78"/>
        <v>0</v>
      </c>
    </row>
    <row r="451" spans="1:7" ht="19.2" customHeight="1">
      <c r="A451" s="1075" t="s">
        <v>660</v>
      </c>
      <c r="B451" s="1077" t="s">
        <v>645</v>
      </c>
      <c r="C451" s="1078"/>
      <c r="D451" s="1081" t="s">
        <v>661</v>
      </c>
      <c r="E451" s="1075" t="s">
        <v>662</v>
      </c>
      <c r="F451" s="705"/>
      <c r="G451" s="705"/>
    </row>
    <row r="452" spans="1:7" ht="15" thickBot="1">
      <c r="A452" s="1076"/>
      <c r="B452" s="1079"/>
      <c r="C452" s="1080"/>
      <c r="D452" s="1082"/>
      <c r="E452" s="1076"/>
      <c r="G452" s="705"/>
    </row>
    <row r="453" spans="1:7" ht="15" thickBot="1">
      <c r="A453" s="1090" t="s">
        <v>174</v>
      </c>
      <c r="B453" s="1091"/>
      <c r="C453" s="1091"/>
      <c r="D453" s="1091"/>
      <c r="E453" s="1092"/>
      <c r="F453" s="705"/>
      <c r="G453" s="705"/>
    </row>
    <row r="454" spans="1:7" ht="15" thickBot="1">
      <c r="A454" s="859" t="s">
        <v>488</v>
      </c>
      <c r="B454" s="1083" t="s">
        <v>492</v>
      </c>
      <c r="C454" s="1084"/>
      <c r="D454" s="834">
        <v>3165510354</v>
      </c>
      <c r="E454" s="832">
        <v>0</v>
      </c>
      <c r="F454" s="705"/>
      <c r="G454" s="705"/>
    </row>
    <row r="455" spans="1:7" ht="15" thickBot="1">
      <c r="A455" s="859" t="s">
        <v>493</v>
      </c>
      <c r="B455" s="1083" t="s">
        <v>492</v>
      </c>
      <c r="C455" s="1084"/>
      <c r="D455" s="834">
        <v>236560588</v>
      </c>
      <c r="E455" s="832">
        <v>0</v>
      </c>
      <c r="F455" s="705"/>
      <c r="G455" s="705"/>
    </row>
    <row r="456" spans="1:7" ht="15" thickBot="1">
      <c r="A456" s="859" t="s">
        <v>616</v>
      </c>
      <c r="B456" s="1083" t="s">
        <v>492</v>
      </c>
      <c r="C456" s="1084"/>
      <c r="D456" s="834">
        <v>9434081</v>
      </c>
      <c r="E456" s="832">
        <v>0</v>
      </c>
      <c r="F456" s="705"/>
      <c r="G456" s="705"/>
    </row>
    <row r="457" spans="1:7" ht="15" thickBot="1">
      <c r="A457" s="859" t="s">
        <v>617</v>
      </c>
      <c r="B457" s="1083" t="s">
        <v>492</v>
      </c>
      <c r="C457" s="1084"/>
      <c r="D457" s="834">
        <v>2648021</v>
      </c>
      <c r="E457" s="832">
        <v>0</v>
      </c>
      <c r="F457" s="705"/>
      <c r="G457" s="705"/>
    </row>
    <row r="458" spans="1:7" ht="15" thickBot="1">
      <c r="A458" s="859" t="s">
        <v>100</v>
      </c>
      <c r="B458" s="1083" t="s">
        <v>686</v>
      </c>
      <c r="C458" s="1084"/>
      <c r="D458" s="834">
        <v>456763728</v>
      </c>
      <c r="E458" s="832">
        <v>0</v>
      </c>
      <c r="F458" s="705"/>
      <c r="G458" s="705"/>
    </row>
    <row r="459" spans="1:7" ht="15" thickBot="1">
      <c r="A459" s="859" t="s">
        <v>100</v>
      </c>
      <c r="B459" s="1083" t="s">
        <v>685</v>
      </c>
      <c r="C459" s="1084"/>
      <c r="D459" s="834">
        <v>22284888</v>
      </c>
      <c r="E459" s="834">
        <v>95062</v>
      </c>
      <c r="F459" s="705"/>
      <c r="G459" s="705"/>
    </row>
    <row r="460" spans="1:7" ht="15" thickBot="1">
      <c r="A460" s="1085" t="s">
        <v>675</v>
      </c>
      <c r="B460" s="1086"/>
      <c r="C460" s="857"/>
      <c r="D460" s="867">
        <v>3893201660</v>
      </c>
      <c r="E460" s="867">
        <v>95062</v>
      </c>
      <c r="F460" s="705"/>
      <c r="G460" s="705"/>
    </row>
    <row r="461" spans="1:7" ht="15" thickBot="1">
      <c r="A461" s="859" t="s">
        <v>583</v>
      </c>
      <c r="B461" s="920" t="s">
        <v>182</v>
      </c>
      <c r="C461" s="857"/>
      <c r="D461" s="834">
        <v>275853716</v>
      </c>
      <c r="E461" s="832">
        <v>0</v>
      </c>
      <c r="F461" s="809"/>
      <c r="G461" s="705"/>
    </row>
    <row r="462" spans="1:7" ht="15" thickBot="1">
      <c r="A462" s="1085" t="s">
        <v>676</v>
      </c>
      <c r="B462" s="1086"/>
      <c r="C462" s="857"/>
      <c r="D462" s="867">
        <v>275853716</v>
      </c>
      <c r="E462" s="861">
        <v>0</v>
      </c>
      <c r="F462" s="809"/>
      <c r="G462" s="705"/>
    </row>
    <row r="463" spans="1:7" ht="15" thickBot="1">
      <c r="A463" s="912" t="s">
        <v>677</v>
      </c>
      <c r="B463" s="868"/>
      <c r="C463" s="857"/>
      <c r="D463" s="867">
        <v>4169055376</v>
      </c>
      <c r="E463" s="867">
        <v>95062</v>
      </c>
      <c r="F463" s="809"/>
      <c r="G463" s="705"/>
    </row>
    <row r="464" spans="1:7" ht="15" thickBot="1">
      <c r="A464" s="1087" t="s">
        <v>197</v>
      </c>
      <c r="B464" s="1088"/>
      <c r="C464" s="1088"/>
      <c r="D464" s="1088"/>
      <c r="E464" s="1089"/>
      <c r="F464" s="705"/>
      <c r="G464" s="705"/>
    </row>
    <row r="465" spans="1:9" ht="15" thickBot="1">
      <c r="A465" s="859" t="s">
        <v>74</v>
      </c>
      <c r="B465" s="1083" t="s">
        <v>807</v>
      </c>
      <c r="C465" s="1084"/>
      <c r="D465" s="834">
        <v>1672119865</v>
      </c>
      <c r="E465" s="832">
        <v>0</v>
      </c>
      <c r="F465" s="705"/>
      <c r="G465" s="705"/>
    </row>
    <row r="466" spans="1:9" ht="15" thickBot="1">
      <c r="A466" s="859" t="s">
        <v>74</v>
      </c>
      <c r="B466" s="1083" t="s">
        <v>808</v>
      </c>
      <c r="C466" s="1084"/>
      <c r="D466" s="834">
        <v>364811</v>
      </c>
      <c r="E466" s="832">
        <v>0</v>
      </c>
      <c r="F466" s="705"/>
      <c r="G466" s="705"/>
    </row>
    <row r="467" spans="1:9" ht="15" thickBot="1">
      <c r="A467" s="859" t="s">
        <v>100</v>
      </c>
      <c r="B467" s="1083" t="s">
        <v>808</v>
      </c>
      <c r="C467" s="1084"/>
      <c r="D467" s="834">
        <v>13916359</v>
      </c>
      <c r="E467" s="832">
        <v>0</v>
      </c>
      <c r="F467" s="705"/>
      <c r="G467" s="705"/>
    </row>
    <row r="468" spans="1:9" ht="15" thickBot="1">
      <c r="A468" s="859" t="s">
        <v>100</v>
      </c>
      <c r="B468" s="1083" t="s">
        <v>809</v>
      </c>
      <c r="C468" s="1084"/>
      <c r="D468" s="834">
        <v>129881163</v>
      </c>
      <c r="E468" s="832">
        <v>0</v>
      </c>
      <c r="F468" s="705"/>
      <c r="G468" s="705"/>
    </row>
    <row r="469" spans="1:9" ht="15" thickBot="1">
      <c r="A469" s="859" t="s">
        <v>100</v>
      </c>
      <c r="B469" s="1083" t="s">
        <v>810</v>
      </c>
      <c r="C469" s="1084"/>
      <c r="D469" s="834">
        <v>74194607</v>
      </c>
      <c r="E469" s="832">
        <v>0</v>
      </c>
      <c r="F469" s="705"/>
      <c r="G469" s="705"/>
    </row>
    <row r="470" spans="1:9" ht="15" thickBot="1">
      <c r="A470" s="859" t="s">
        <v>100</v>
      </c>
      <c r="B470" s="1083" t="s">
        <v>811</v>
      </c>
      <c r="C470" s="1084"/>
      <c r="D470" s="834">
        <v>1933216812</v>
      </c>
      <c r="E470" s="834">
        <v>136754524</v>
      </c>
      <c r="F470" s="705"/>
      <c r="G470" s="705"/>
    </row>
    <row r="471" spans="1:9" ht="15" thickBot="1">
      <c r="A471" s="859" t="s">
        <v>100</v>
      </c>
      <c r="B471" s="1083" t="s">
        <v>269</v>
      </c>
      <c r="C471" s="1084"/>
      <c r="D471" s="834">
        <v>5542091</v>
      </c>
      <c r="E471" s="834">
        <v>533684</v>
      </c>
      <c r="F471" s="705"/>
      <c r="G471" s="705"/>
    </row>
    <row r="472" spans="1:9" ht="15" thickBot="1">
      <c r="A472" s="859" t="s">
        <v>624</v>
      </c>
      <c r="B472" s="1083" t="s">
        <v>622</v>
      </c>
      <c r="C472" s="1084"/>
      <c r="D472" s="834">
        <v>605822484</v>
      </c>
      <c r="E472" s="834">
        <v>76453926</v>
      </c>
      <c r="F472" s="705"/>
      <c r="G472" s="705"/>
    </row>
    <row r="473" spans="1:9" ht="15" thickBot="1">
      <c r="A473" s="859" t="s">
        <v>496</v>
      </c>
      <c r="B473" s="1083" t="s">
        <v>812</v>
      </c>
      <c r="C473" s="1084"/>
      <c r="D473" s="834">
        <v>106744711</v>
      </c>
      <c r="E473" s="832">
        <v>0</v>
      </c>
      <c r="F473" s="705"/>
      <c r="G473" s="705"/>
    </row>
    <row r="474" spans="1:9" ht="15" thickBot="1">
      <c r="A474" s="859" t="s">
        <v>693</v>
      </c>
      <c r="B474" s="1083" t="s">
        <v>813</v>
      </c>
      <c r="C474" s="1084"/>
      <c r="D474" s="834">
        <v>45000000</v>
      </c>
      <c r="E474" s="832">
        <v>0</v>
      </c>
      <c r="F474" s="705"/>
      <c r="G474" s="705"/>
    </row>
    <row r="475" spans="1:9" ht="15" thickBot="1">
      <c r="A475" s="912" t="s">
        <v>678</v>
      </c>
      <c r="B475" s="868"/>
      <c r="C475" s="857"/>
      <c r="D475" s="867">
        <v>4586802903</v>
      </c>
      <c r="E475" s="867">
        <v>213742134</v>
      </c>
      <c r="F475" s="705"/>
      <c r="G475" s="705"/>
    </row>
    <row r="477" spans="1:9">
      <c r="A477" s="1020" t="s">
        <v>645</v>
      </c>
      <c r="B477" s="1020" t="s">
        <v>654</v>
      </c>
      <c r="C477" s="1020" t="s">
        <v>649</v>
      </c>
      <c r="D477" s="1020" t="s">
        <v>655</v>
      </c>
      <c r="E477" s="1020" t="s">
        <v>656</v>
      </c>
    </row>
    <row r="478" spans="1:9">
      <c r="A478" s="1021"/>
      <c r="B478" s="1021"/>
      <c r="C478" s="1021"/>
      <c r="D478" s="1021"/>
      <c r="E478" s="1021"/>
    </row>
    <row r="479" spans="1:9">
      <c r="A479" s="534" t="s">
        <v>57</v>
      </c>
      <c r="B479" s="535">
        <v>9000000000</v>
      </c>
      <c r="C479" s="535">
        <v>34500000000</v>
      </c>
      <c r="D479" s="535">
        <v>0</v>
      </c>
      <c r="E479" s="535">
        <v>43500000000</v>
      </c>
      <c r="F479" s="1">
        <f>+B479-B486</f>
        <v>0</v>
      </c>
      <c r="G479" s="1">
        <f t="shared" ref="G479:I479" si="79">+C479-C486</f>
        <v>0</v>
      </c>
      <c r="H479" s="1">
        <f t="shared" si="79"/>
        <v>0</v>
      </c>
      <c r="I479" s="1">
        <f t="shared" si="79"/>
        <v>0</v>
      </c>
    </row>
    <row r="480" spans="1:9">
      <c r="A480" s="534" t="s">
        <v>702</v>
      </c>
      <c r="B480" s="535">
        <v>-576412791</v>
      </c>
      <c r="C480" s="535">
        <v>0</v>
      </c>
      <c r="D480" s="535">
        <v>0</v>
      </c>
      <c r="E480" s="535">
        <v>-576412791</v>
      </c>
      <c r="F480" s="1">
        <f t="shared" ref="F480:I480" si="80">+B480-B487</f>
        <v>0</v>
      </c>
      <c r="G480" s="1">
        <f t="shared" si="80"/>
        <v>0</v>
      </c>
      <c r="H480" s="1">
        <f t="shared" si="80"/>
        <v>0</v>
      </c>
      <c r="I480" s="1">
        <f t="shared" si="80"/>
        <v>0</v>
      </c>
    </row>
    <row r="481" spans="1:9">
      <c r="A481" s="534" t="s">
        <v>499</v>
      </c>
      <c r="B481" s="535">
        <v>0</v>
      </c>
      <c r="C481" s="535">
        <v>0</v>
      </c>
      <c r="D481" s="535">
        <v>-1857831662</v>
      </c>
      <c r="E481" s="535">
        <v>-1857831662</v>
      </c>
      <c r="F481" s="1">
        <f t="shared" ref="F481:I481" si="81">+B481-B488</f>
        <v>0</v>
      </c>
      <c r="G481" s="1">
        <f t="shared" si="81"/>
        <v>0</v>
      </c>
      <c r="H481" s="1">
        <f t="shared" si="81"/>
        <v>0</v>
      </c>
      <c r="I481" s="1">
        <f t="shared" si="81"/>
        <v>0</v>
      </c>
    </row>
    <row r="482" spans="1:9">
      <c r="A482" s="536" t="s">
        <v>374</v>
      </c>
      <c r="B482" s="537">
        <v>8423587209</v>
      </c>
      <c r="C482" s="537">
        <v>34500000000</v>
      </c>
      <c r="D482" s="537">
        <v>-1857831662</v>
      </c>
      <c r="E482" s="537">
        <v>41065755547</v>
      </c>
      <c r="F482" s="1">
        <f t="shared" ref="F482:I482" si="82">+B482-B489</f>
        <v>0</v>
      </c>
      <c r="G482" s="1">
        <f t="shared" si="82"/>
        <v>0</v>
      </c>
      <c r="H482" s="1">
        <f t="shared" si="82"/>
        <v>0</v>
      </c>
      <c r="I482" s="1">
        <f t="shared" si="82"/>
        <v>0</v>
      </c>
    </row>
    <row r="483" spans="1:9" ht="15" thickBot="1"/>
    <row r="484" spans="1:9" ht="19.2" customHeight="1">
      <c r="A484" s="1075" t="s">
        <v>645</v>
      </c>
      <c r="B484" s="1075" t="s">
        <v>654</v>
      </c>
      <c r="C484" s="1075" t="s">
        <v>649</v>
      </c>
      <c r="D484" s="1075" t="s">
        <v>655</v>
      </c>
      <c r="E484" s="1075" t="s">
        <v>656</v>
      </c>
      <c r="F484" s="705"/>
      <c r="G484" s="705"/>
    </row>
    <row r="485" spans="1:9" ht="15" thickBot="1">
      <c r="A485" s="1076"/>
      <c r="B485" s="1076"/>
      <c r="C485" s="1076"/>
      <c r="D485" s="1076"/>
      <c r="E485" s="1076"/>
      <c r="G485" s="705"/>
    </row>
    <row r="486" spans="1:9" ht="15" thickBot="1">
      <c r="A486" s="921" t="s">
        <v>814</v>
      </c>
      <c r="B486" s="922">
        <v>9000000000</v>
      </c>
      <c r="C486" s="922">
        <v>34500000000</v>
      </c>
      <c r="D486" s="923">
        <v>0</v>
      </c>
      <c r="E486" s="922">
        <v>43500000000</v>
      </c>
      <c r="F486" s="705"/>
      <c r="G486" s="705"/>
    </row>
    <row r="487" spans="1:9" ht="15" thickBot="1">
      <c r="A487" s="921" t="s">
        <v>815</v>
      </c>
      <c r="B487" s="922">
        <v>-576412791</v>
      </c>
      <c r="C487" s="923">
        <v>0</v>
      </c>
      <c r="D487" s="923">
        <v>0</v>
      </c>
      <c r="E487" s="922">
        <v>-576412791</v>
      </c>
      <c r="F487" s="705"/>
      <c r="G487" s="705"/>
    </row>
    <row r="488" spans="1:9" ht="15" thickBot="1">
      <c r="A488" s="921" t="s">
        <v>499</v>
      </c>
      <c r="B488" s="923">
        <v>0</v>
      </c>
      <c r="C488" s="923">
        <v>0</v>
      </c>
      <c r="D488" s="922">
        <v>-1857831662</v>
      </c>
      <c r="E488" s="922">
        <v>-1857831662</v>
      </c>
      <c r="F488" s="705"/>
      <c r="G488" s="705"/>
    </row>
    <row r="489" spans="1:9" ht="15" thickBot="1">
      <c r="A489" s="873" t="s">
        <v>374</v>
      </c>
      <c r="B489" s="924">
        <v>8423587209</v>
      </c>
      <c r="C489" s="924">
        <v>34500000000</v>
      </c>
      <c r="D489" s="924">
        <v>-1857831662</v>
      </c>
      <c r="E489" s="924">
        <v>41065755547</v>
      </c>
      <c r="F489" s="705"/>
      <c r="G489" s="705"/>
    </row>
    <row r="491" spans="1:9">
      <c r="A491" s="385" t="s">
        <v>645</v>
      </c>
      <c r="B491" s="383">
        <v>44926</v>
      </c>
      <c r="C491" s="383">
        <v>44561</v>
      </c>
    </row>
    <row r="492" spans="1:9">
      <c r="A492" s="446" t="s">
        <v>504</v>
      </c>
      <c r="B492" s="361">
        <v>291940425</v>
      </c>
      <c r="C492" s="361">
        <v>0</v>
      </c>
      <c r="D492" s="1">
        <f>+B492-B496</f>
        <v>0</v>
      </c>
      <c r="E492" s="1">
        <f>+C492-C496</f>
        <v>0</v>
      </c>
    </row>
    <row r="493" spans="1:9">
      <c r="A493" s="456" t="s">
        <v>374</v>
      </c>
      <c r="B493" s="447">
        <v>291940425</v>
      </c>
      <c r="C493" s="447">
        <v>0</v>
      </c>
      <c r="D493" s="1">
        <f>+B493-B497</f>
        <v>0</v>
      </c>
      <c r="E493" s="1">
        <f>+C493-C497</f>
        <v>0</v>
      </c>
    </row>
    <row r="494" spans="1:9" ht="15" thickBot="1">
      <c r="A494" s="202"/>
      <c r="B494" s="620"/>
      <c r="C494" s="620"/>
    </row>
    <row r="495" spans="1:9" ht="15" thickBot="1">
      <c r="A495" s="891" t="s">
        <v>645</v>
      </c>
      <c r="B495" s="925">
        <v>44926</v>
      </c>
      <c r="C495" s="925">
        <v>44561</v>
      </c>
    </row>
    <row r="496" spans="1:9" ht="15" thickBot="1">
      <c r="A496" s="904" t="s">
        <v>504</v>
      </c>
      <c r="B496" s="900">
        <v>291940425</v>
      </c>
      <c r="C496" s="901">
        <v>0</v>
      </c>
    </row>
    <row r="497" spans="1:5" ht="15" thickBot="1">
      <c r="A497" s="905" t="s">
        <v>374</v>
      </c>
      <c r="B497" s="897">
        <v>291940425</v>
      </c>
      <c r="C497" s="898">
        <v>0</v>
      </c>
    </row>
    <row r="498" spans="1:5">
      <c r="A498" s="926" t="s">
        <v>816</v>
      </c>
      <c r="B498" s="767"/>
      <c r="C498" s="767"/>
    </row>
    <row r="499" spans="1:5">
      <c r="A499" s="202"/>
      <c r="B499" s="620"/>
      <c r="C499" s="620"/>
    </row>
    <row r="500" spans="1:5">
      <c r="A500" s="130"/>
      <c r="B500" s="412"/>
      <c r="C500" s="412"/>
    </row>
    <row r="501" spans="1:5">
      <c r="A501" s="385" t="s">
        <v>645</v>
      </c>
      <c r="B501" s="383">
        <v>44926</v>
      </c>
      <c r="C501" s="383">
        <v>44561</v>
      </c>
    </row>
    <row r="502" spans="1:5">
      <c r="A502" s="446" t="s">
        <v>642</v>
      </c>
      <c r="B502" s="361">
        <v>4032542092</v>
      </c>
      <c r="C502" s="361">
        <v>17315792</v>
      </c>
      <c r="D502" s="1">
        <f>+B502-B508</f>
        <v>0</v>
      </c>
      <c r="E502" s="1">
        <f t="shared" ref="E502:E505" si="83">+C502-C508</f>
        <v>0</v>
      </c>
    </row>
    <row r="503" spans="1:5">
      <c r="A503" s="446" t="s">
        <v>507</v>
      </c>
      <c r="B503" s="361">
        <v>73229</v>
      </c>
      <c r="C503" s="361">
        <v>20</v>
      </c>
      <c r="D503" s="1">
        <f t="shared" ref="D503:D505" si="84">+B503-B509</f>
        <v>0</v>
      </c>
      <c r="E503" s="1">
        <f t="shared" si="83"/>
        <v>0</v>
      </c>
    </row>
    <row r="504" spans="1:5">
      <c r="A504" s="446" t="s">
        <v>508</v>
      </c>
      <c r="B504" s="361">
        <v>770</v>
      </c>
      <c r="C504" s="361">
        <v>0</v>
      </c>
      <c r="D504" s="1">
        <f t="shared" si="84"/>
        <v>0</v>
      </c>
      <c r="E504" s="1">
        <f t="shared" si="83"/>
        <v>0</v>
      </c>
    </row>
    <row r="505" spans="1:5">
      <c r="A505" s="456" t="s">
        <v>374</v>
      </c>
      <c r="B505" s="447">
        <v>4032616091</v>
      </c>
      <c r="C505" s="447">
        <v>17315812</v>
      </c>
      <c r="D505" s="1">
        <f t="shared" si="84"/>
        <v>0</v>
      </c>
      <c r="E505" s="1">
        <f t="shared" si="83"/>
        <v>0</v>
      </c>
    </row>
    <row r="506" spans="1:5" ht="15" thickBot="1"/>
    <row r="507" spans="1:5" ht="15" thickBot="1">
      <c r="A507" s="891" t="s">
        <v>645</v>
      </c>
      <c r="B507" s="925">
        <v>44926</v>
      </c>
      <c r="C507" s="925">
        <v>44561</v>
      </c>
    </row>
    <row r="508" spans="1:5" ht="15" thickBot="1">
      <c r="A508" s="904" t="s">
        <v>642</v>
      </c>
      <c r="B508" s="900">
        <v>4032542092</v>
      </c>
      <c r="C508" s="900">
        <v>17315792</v>
      </c>
    </row>
    <row r="509" spans="1:5" ht="15" thickBot="1">
      <c r="A509" s="904" t="s">
        <v>507</v>
      </c>
      <c r="B509" s="900">
        <v>73229</v>
      </c>
      <c r="C509" s="901">
        <v>20</v>
      </c>
    </row>
    <row r="510" spans="1:5" ht="15" thickBot="1">
      <c r="A510" s="904" t="s">
        <v>508</v>
      </c>
      <c r="B510" s="901">
        <v>770</v>
      </c>
      <c r="C510" s="898">
        <v>0</v>
      </c>
    </row>
    <row r="511" spans="1:5" ht="15" thickBot="1">
      <c r="A511" s="905" t="s">
        <v>374</v>
      </c>
      <c r="B511" s="897">
        <v>4032616091</v>
      </c>
      <c r="C511" s="897">
        <v>17315812</v>
      </c>
    </row>
    <row r="512" spans="1:5">
      <c r="A512" s="926" t="s">
        <v>816</v>
      </c>
      <c r="B512" s="767"/>
      <c r="C512" s="767"/>
    </row>
    <row r="514" spans="1:5">
      <c r="A514" s="385" t="s">
        <v>645</v>
      </c>
      <c r="B514" s="383">
        <v>44926</v>
      </c>
      <c r="C514" s="383">
        <v>44561</v>
      </c>
    </row>
    <row r="515" spans="1:5">
      <c r="A515" s="457" t="s">
        <v>704</v>
      </c>
      <c r="B515" s="458"/>
      <c r="C515" s="459"/>
    </row>
    <row r="516" spans="1:5">
      <c r="A516" s="461" t="s">
        <v>216</v>
      </c>
      <c r="B516" s="464">
        <v>86906096</v>
      </c>
      <c r="C516" s="464">
        <v>0</v>
      </c>
      <c r="D516" s="1">
        <f>+B516-B598</f>
        <v>0</v>
      </c>
      <c r="E516" s="1">
        <f>+C516-C598</f>
        <v>0</v>
      </c>
    </row>
    <row r="517" spans="1:5">
      <c r="A517" s="451" t="s">
        <v>471</v>
      </c>
      <c r="B517" s="447">
        <v>86906096</v>
      </c>
      <c r="C517" s="462">
        <v>0</v>
      </c>
      <c r="D517" s="1">
        <f t="shared" ref="D517:E580" si="85">+B517-B599</f>
        <v>0</v>
      </c>
      <c r="E517" s="1">
        <f t="shared" si="85"/>
        <v>0</v>
      </c>
    </row>
    <row r="518" spans="1:5">
      <c r="A518" s="463" t="s">
        <v>703</v>
      </c>
      <c r="B518" s="464"/>
      <c r="C518" s="465"/>
      <c r="D518" s="1">
        <f t="shared" si="85"/>
        <v>0</v>
      </c>
      <c r="E518" s="1">
        <f t="shared" si="85"/>
        <v>0</v>
      </c>
    </row>
    <row r="519" spans="1:5">
      <c r="A519" s="466" t="s">
        <v>217</v>
      </c>
      <c r="B519" s="464">
        <v>10188913</v>
      </c>
      <c r="C519" s="464">
        <v>1269513</v>
      </c>
      <c r="D519" s="1">
        <f t="shared" si="85"/>
        <v>0</v>
      </c>
      <c r="E519" s="1">
        <f t="shared" si="85"/>
        <v>0</v>
      </c>
    </row>
    <row r="520" spans="1:5">
      <c r="A520" s="466" t="s">
        <v>221</v>
      </c>
      <c r="B520" s="464">
        <v>270273337</v>
      </c>
      <c r="C520" s="467">
        <v>30000000</v>
      </c>
      <c r="D520" s="1">
        <f t="shared" si="85"/>
        <v>0</v>
      </c>
      <c r="E520" s="1">
        <f t="shared" si="85"/>
        <v>0</v>
      </c>
    </row>
    <row r="521" spans="1:5">
      <c r="A521" s="466" t="s">
        <v>222</v>
      </c>
      <c r="B521" s="464">
        <v>48509533</v>
      </c>
      <c r="C521" s="467">
        <v>7749999</v>
      </c>
      <c r="D521" s="1">
        <f t="shared" si="85"/>
        <v>0</v>
      </c>
      <c r="E521" s="1">
        <f t="shared" si="85"/>
        <v>0</v>
      </c>
    </row>
    <row r="522" spans="1:5">
      <c r="A522" s="466" t="s">
        <v>223</v>
      </c>
      <c r="B522" s="464">
        <v>23254070</v>
      </c>
      <c r="C522" s="467">
        <v>3875000</v>
      </c>
      <c r="D522" s="1">
        <f t="shared" si="85"/>
        <v>0</v>
      </c>
      <c r="E522" s="1">
        <f t="shared" si="85"/>
        <v>0</v>
      </c>
    </row>
    <row r="523" spans="1:5">
      <c r="A523" s="466" t="s">
        <v>224</v>
      </c>
      <c r="B523" s="464">
        <v>1955536</v>
      </c>
      <c r="C523" s="467">
        <v>657852</v>
      </c>
      <c r="D523" s="1">
        <f t="shared" si="85"/>
        <v>0</v>
      </c>
      <c r="E523" s="1">
        <f t="shared" si="85"/>
        <v>0</v>
      </c>
    </row>
    <row r="524" spans="1:5">
      <c r="A524" s="466" t="s">
        <v>225</v>
      </c>
      <c r="B524" s="464">
        <v>4018241</v>
      </c>
      <c r="C524" s="467">
        <v>0</v>
      </c>
      <c r="D524" s="1">
        <f t="shared" si="85"/>
        <v>0</v>
      </c>
      <c r="E524" s="1">
        <f t="shared" si="85"/>
        <v>0</v>
      </c>
    </row>
    <row r="525" spans="1:5">
      <c r="A525" s="466" t="s">
        <v>563</v>
      </c>
      <c r="B525" s="464">
        <v>55728625</v>
      </c>
      <c r="C525" s="467">
        <v>0</v>
      </c>
      <c r="D525" s="1">
        <f t="shared" si="85"/>
        <v>0</v>
      </c>
      <c r="E525" s="1">
        <f t="shared" si="85"/>
        <v>0</v>
      </c>
    </row>
    <row r="526" spans="1:5">
      <c r="A526" s="466" t="s">
        <v>226</v>
      </c>
      <c r="B526" s="464">
        <v>107161815</v>
      </c>
      <c r="C526" s="467">
        <v>15345000</v>
      </c>
      <c r="D526" s="1">
        <f t="shared" si="85"/>
        <v>0</v>
      </c>
      <c r="E526" s="1">
        <f t="shared" si="85"/>
        <v>0</v>
      </c>
    </row>
    <row r="527" spans="1:5">
      <c r="A527" s="466" t="s">
        <v>227</v>
      </c>
      <c r="B527" s="464">
        <v>34595190</v>
      </c>
      <c r="C527" s="467">
        <v>0</v>
      </c>
      <c r="D527" s="1">
        <f t="shared" si="85"/>
        <v>0</v>
      </c>
      <c r="E527" s="1">
        <f t="shared" si="85"/>
        <v>0</v>
      </c>
    </row>
    <row r="528" spans="1:5">
      <c r="A528" s="466" t="s">
        <v>564</v>
      </c>
      <c r="B528" s="464">
        <v>5198334</v>
      </c>
      <c r="C528" s="467">
        <v>0</v>
      </c>
      <c r="D528" s="1">
        <f t="shared" si="85"/>
        <v>0</v>
      </c>
      <c r="E528" s="1">
        <f t="shared" si="85"/>
        <v>0</v>
      </c>
    </row>
    <row r="529" spans="1:5">
      <c r="A529" s="466" t="s">
        <v>228</v>
      </c>
      <c r="B529" s="464">
        <v>1678297</v>
      </c>
      <c r="C529" s="467">
        <v>0</v>
      </c>
      <c r="D529" s="1">
        <f t="shared" si="85"/>
        <v>0</v>
      </c>
      <c r="E529" s="1">
        <f t="shared" si="85"/>
        <v>0</v>
      </c>
    </row>
    <row r="530" spans="1:5">
      <c r="A530" s="466" t="s">
        <v>229</v>
      </c>
      <c r="B530" s="464">
        <v>43478264</v>
      </c>
      <c r="C530" s="467">
        <v>4800000</v>
      </c>
      <c r="D530" s="1">
        <f t="shared" si="85"/>
        <v>0</v>
      </c>
      <c r="E530" s="1">
        <f t="shared" si="85"/>
        <v>0</v>
      </c>
    </row>
    <row r="531" spans="1:5">
      <c r="A531" s="466" t="s">
        <v>230</v>
      </c>
      <c r="B531" s="464">
        <v>56378468</v>
      </c>
      <c r="C531" s="467">
        <v>6574908</v>
      </c>
      <c r="D531" s="1">
        <f t="shared" si="85"/>
        <v>0</v>
      </c>
      <c r="E531" s="1">
        <f t="shared" si="85"/>
        <v>0</v>
      </c>
    </row>
    <row r="532" spans="1:5">
      <c r="A532" s="466" t="s">
        <v>234</v>
      </c>
      <c r="B532" s="464">
        <v>261447387</v>
      </c>
      <c r="C532" s="467">
        <v>7749999</v>
      </c>
      <c r="D532" s="1">
        <f t="shared" si="85"/>
        <v>0</v>
      </c>
      <c r="E532" s="1">
        <f t="shared" si="85"/>
        <v>0</v>
      </c>
    </row>
    <row r="533" spans="1:5">
      <c r="A533" s="466" t="s">
        <v>236</v>
      </c>
      <c r="B533" s="464">
        <v>240947497</v>
      </c>
      <c r="C533" s="467">
        <v>0</v>
      </c>
      <c r="D533" s="1">
        <f t="shared" si="85"/>
        <v>0</v>
      </c>
      <c r="E533" s="1">
        <f t="shared" si="85"/>
        <v>0</v>
      </c>
    </row>
    <row r="534" spans="1:5">
      <c r="A534" s="466" t="s">
        <v>237</v>
      </c>
      <c r="B534" s="464">
        <v>10332300</v>
      </c>
      <c r="C534" s="467">
        <v>0</v>
      </c>
      <c r="D534" s="1">
        <f t="shared" si="85"/>
        <v>0</v>
      </c>
      <c r="E534" s="1">
        <f t="shared" si="85"/>
        <v>0</v>
      </c>
    </row>
    <row r="535" spans="1:5">
      <c r="A535" s="466" t="s">
        <v>238</v>
      </c>
      <c r="B535" s="464">
        <v>9820571</v>
      </c>
      <c r="C535" s="467">
        <v>1019091</v>
      </c>
      <c r="D535" s="1">
        <f t="shared" si="85"/>
        <v>0</v>
      </c>
      <c r="E535" s="1">
        <f t="shared" si="85"/>
        <v>0</v>
      </c>
    </row>
    <row r="536" spans="1:5">
      <c r="A536" s="466" t="s">
        <v>239</v>
      </c>
      <c r="B536" s="464">
        <v>158164829</v>
      </c>
      <c r="C536" s="467">
        <v>35300280</v>
      </c>
      <c r="D536" s="1">
        <f t="shared" si="85"/>
        <v>0</v>
      </c>
      <c r="E536" s="1">
        <f t="shared" si="85"/>
        <v>0</v>
      </c>
    </row>
    <row r="537" spans="1:5">
      <c r="A537" s="466" t="s">
        <v>235</v>
      </c>
      <c r="B537" s="464">
        <v>383505476</v>
      </c>
      <c r="C537" s="467">
        <v>113763292</v>
      </c>
      <c r="D537" s="1">
        <f t="shared" si="85"/>
        <v>0</v>
      </c>
      <c r="E537" s="1">
        <f t="shared" si="85"/>
        <v>0</v>
      </c>
    </row>
    <row r="538" spans="1:5">
      <c r="A538" s="466" t="s">
        <v>528</v>
      </c>
      <c r="B538" s="464">
        <v>81543139</v>
      </c>
      <c r="C538" s="464">
        <v>18906186</v>
      </c>
      <c r="D538" s="1">
        <f t="shared" si="85"/>
        <v>81543139</v>
      </c>
      <c r="E538" s="1">
        <f t="shared" si="85"/>
        <v>0</v>
      </c>
    </row>
    <row r="539" spans="1:5">
      <c r="A539" s="466" t="s">
        <v>139</v>
      </c>
      <c r="B539" s="464">
        <v>12538272</v>
      </c>
      <c r="C539" s="467">
        <v>0</v>
      </c>
      <c r="D539" s="1">
        <f t="shared" si="85"/>
        <v>0</v>
      </c>
      <c r="E539" s="1">
        <f t="shared" si="85"/>
        <v>0</v>
      </c>
    </row>
    <row r="540" spans="1:5">
      <c r="A540" s="466" t="s">
        <v>565</v>
      </c>
      <c r="B540" s="464">
        <v>86400000</v>
      </c>
      <c r="C540" s="467">
        <v>0</v>
      </c>
      <c r="D540" s="1">
        <f t="shared" si="85"/>
        <v>0</v>
      </c>
      <c r="E540" s="1">
        <f t="shared" si="85"/>
        <v>0</v>
      </c>
    </row>
    <row r="541" spans="1:5">
      <c r="A541" s="466" t="s">
        <v>252</v>
      </c>
      <c r="B541" s="464">
        <v>3641710</v>
      </c>
      <c r="C541" s="467">
        <v>0</v>
      </c>
      <c r="D541" s="1">
        <f t="shared" si="85"/>
        <v>0</v>
      </c>
      <c r="E541" s="1">
        <f t="shared" si="85"/>
        <v>0</v>
      </c>
    </row>
    <row r="542" spans="1:5">
      <c r="A542" s="466" t="s">
        <v>255</v>
      </c>
      <c r="B542" s="464">
        <v>922808</v>
      </c>
      <c r="C542" s="467">
        <v>353625</v>
      </c>
      <c r="D542" s="1">
        <f t="shared" si="85"/>
        <v>0</v>
      </c>
      <c r="E542" s="1">
        <f t="shared" si="85"/>
        <v>0</v>
      </c>
    </row>
    <row r="543" spans="1:5">
      <c r="A543" s="466" t="s">
        <v>705</v>
      </c>
      <c r="B543" s="464">
        <v>1236364</v>
      </c>
      <c r="C543" s="467">
        <v>327273</v>
      </c>
      <c r="D543" s="1">
        <f t="shared" si="85"/>
        <v>0</v>
      </c>
      <c r="E543" s="1">
        <f t="shared" si="85"/>
        <v>0</v>
      </c>
    </row>
    <row r="544" spans="1:5">
      <c r="A544" s="466" t="s">
        <v>706</v>
      </c>
      <c r="B544" s="464">
        <v>1492727</v>
      </c>
      <c r="C544" s="467">
        <v>104545</v>
      </c>
      <c r="D544" s="1">
        <f t="shared" si="85"/>
        <v>0</v>
      </c>
      <c r="E544" s="1">
        <f t="shared" si="85"/>
        <v>0</v>
      </c>
    </row>
    <row r="545" spans="1:5">
      <c r="A545" s="466" t="s">
        <v>258</v>
      </c>
      <c r="B545" s="464">
        <v>13396230</v>
      </c>
      <c r="C545" s="467">
        <v>0</v>
      </c>
      <c r="D545" s="1">
        <f t="shared" si="85"/>
        <v>0</v>
      </c>
      <c r="E545" s="1">
        <f t="shared" si="85"/>
        <v>0</v>
      </c>
    </row>
    <row r="546" spans="1:5">
      <c r="A546" s="466" t="s">
        <v>260</v>
      </c>
      <c r="B546" s="464">
        <v>160737891</v>
      </c>
      <c r="C546" s="467">
        <v>41873752</v>
      </c>
      <c r="D546" s="1">
        <f t="shared" si="85"/>
        <v>0</v>
      </c>
      <c r="E546" s="1">
        <f t="shared" si="85"/>
        <v>0</v>
      </c>
    </row>
    <row r="547" spans="1:5">
      <c r="A547" s="466" t="s">
        <v>567</v>
      </c>
      <c r="B547" s="464">
        <v>2376818</v>
      </c>
      <c r="C547" s="467">
        <v>0</v>
      </c>
      <c r="D547" s="1">
        <f t="shared" si="85"/>
        <v>0</v>
      </c>
      <c r="E547" s="1">
        <f t="shared" si="85"/>
        <v>0</v>
      </c>
    </row>
    <row r="548" spans="1:5">
      <c r="A548" s="466" t="s">
        <v>568</v>
      </c>
      <c r="B548" s="464">
        <v>480329</v>
      </c>
      <c r="C548" s="467">
        <v>0</v>
      </c>
      <c r="D548" s="1">
        <f t="shared" si="85"/>
        <v>0</v>
      </c>
      <c r="E548" s="1">
        <f t="shared" si="85"/>
        <v>0</v>
      </c>
    </row>
    <row r="549" spans="1:5">
      <c r="A549" s="466" t="s">
        <v>263</v>
      </c>
      <c r="B549" s="464">
        <v>596163623</v>
      </c>
      <c r="C549" s="467">
        <v>28101284</v>
      </c>
      <c r="D549" s="1">
        <f t="shared" si="85"/>
        <v>-81543139</v>
      </c>
      <c r="E549" s="1">
        <f t="shared" si="85"/>
        <v>0</v>
      </c>
    </row>
    <row r="550" spans="1:5">
      <c r="A550" s="466" t="s">
        <v>264</v>
      </c>
      <c r="B550" s="464">
        <v>4035600</v>
      </c>
      <c r="C550" s="467">
        <v>0</v>
      </c>
      <c r="D550" s="1">
        <f t="shared" si="85"/>
        <v>0</v>
      </c>
      <c r="E550" s="1">
        <f t="shared" si="85"/>
        <v>0</v>
      </c>
    </row>
    <row r="551" spans="1:5">
      <c r="A551" s="466" t="s">
        <v>266</v>
      </c>
      <c r="B551" s="464">
        <v>6140619</v>
      </c>
      <c r="C551" s="467">
        <v>0</v>
      </c>
      <c r="D551" s="1">
        <f t="shared" si="85"/>
        <v>0</v>
      </c>
      <c r="E551" s="1">
        <f t="shared" si="85"/>
        <v>0</v>
      </c>
    </row>
    <row r="552" spans="1:5">
      <c r="A552" s="466" t="s">
        <v>279</v>
      </c>
      <c r="B552" s="464">
        <v>12118140</v>
      </c>
      <c r="C552" s="467">
        <v>0</v>
      </c>
      <c r="D552" s="1">
        <f t="shared" si="85"/>
        <v>0</v>
      </c>
      <c r="E552" s="1">
        <f t="shared" si="85"/>
        <v>0</v>
      </c>
    </row>
    <row r="553" spans="1:5">
      <c r="A553" s="466" t="s">
        <v>281</v>
      </c>
      <c r="B553" s="464">
        <v>8663477</v>
      </c>
      <c r="C553" s="467">
        <v>0</v>
      </c>
      <c r="D553" s="1">
        <f t="shared" si="85"/>
        <v>0</v>
      </c>
      <c r="E553" s="1">
        <f t="shared" si="85"/>
        <v>0</v>
      </c>
    </row>
    <row r="554" spans="1:5">
      <c r="A554" s="466" t="s">
        <v>282</v>
      </c>
      <c r="B554" s="464">
        <v>62594</v>
      </c>
      <c r="C554" s="467">
        <v>0</v>
      </c>
      <c r="D554" s="1">
        <f t="shared" si="85"/>
        <v>0</v>
      </c>
      <c r="E554" s="1">
        <f t="shared" si="85"/>
        <v>0</v>
      </c>
    </row>
    <row r="555" spans="1:5">
      <c r="A555" s="466" t="s">
        <v>283</v>
      </c>
      <c r="B555" s="464">
        <v>1137804</v>
      </c>
      <c r="C555" s="467">
        <v>0</v>
      </c>
      <c r="D555" s="1">
        <f t="shared" si="85"/>
        <v>0</v>
      </c>
      <c r="E555" s="1">
        <f t="shared" si="85"/>
        <v>0</v>
      </c>
    </row>
    <row r="556" spans="1:5">
      <c r="A556" s="466" t="s">
        <v>285</v>
      </c>
      <c r="B556" s="464">
        <v>419646</v>
      </c>
      <c r="C556" s="467">
        <v>0</v>
      </c>
      <c r="D556" s="1">
        <f t="shared" si="85"/>
        <v>0</v>
      </c>
      <c r="E556" s="1">
        <f t="shared" si="85"/>
        <v>0</v>
      </c>
    </row>
    <row r="557" spans="1:5">
      <c r="A557" s="466" t="s">
        <v>286</v>
      </c>
      <c r="B557" s="464">
        <v>650000</v>
      </c>
      <c r="C557" s="467">
        <v>0</v>
      </c>
      <c r="D557" s="1">
        <f t="shared" si="85"/>
        <v>0</v>
      </c>
      <c r="E557" s="1">
        <f t="shared" si="85"/>
        <v>0</v>
      </c>
    </row>
    <row r="558" spans="1:5">
      <c r="A558" s="451" t="s">
        <v>471</v>
      </c>
      <c r="B558" s="447">
        <v>2720794474</v>
      </c>
      <c r="C558" s="462">
        <v>317771599</v>
      </c>
      <c r="D558" s="1">
        <f t="shared" si="85"/>
        <v>0</v>
      </c>
      <c r="E558" s="1">
        <f t="shared" si="85"/>
        <v>0</v>
      </c>
    </row>
    <row r="559" spans="1:5">
      <c r="A559" s="468" t="s">
        <v>277</v>
      </c>
      <c r="B559" s="464"/>
      <c r="C559" s="465"/>
      <c r="D559" s="1">
        <f t="shared" si="85"/>
        <v>0</v>
      </c>
      <c r="E559" s="1">
        <f t="shared" si="85"/>
        <v>0</v>
      </c>
    </row>
    <row r="560" spans="1:5">
      <c r="A560" s="469" t="s">
        <v>510</v>
      </c>
      <c r="B560" s="464">
        <v>111063005</v>
      </c>
      <c r="C560" s="464">
        <v>49523069</v>
      </c>
      <c r="D560" s="1">
        <f t="shared" si="85"/>
        <v>0</v>
      </c>
      <c r="E560" s="1">
        <f t="shared" si="85"/>
        <v>0</v>
      </c>
    </row>
    <row r="561" spans="1:5">
      <c r="A561" s="451" t="s">
        <v>471</v>
      </c>
      <c r="B561" s="447">
        <v>111063005</v>
      </c>
      <c r="C561" s="462">
        <v>49523069</v>
      </c>
      <c r="D561" s="1">
        <f t="shared" si="85"/>
        <v>0</v>
      </c>
      <c r="E561" s="1">
        <f t="shared" si="85"/>
        <v>0</v>
      </c>
    </row>
    <row r="562" spans="1:5" ht="26.4">
      <c r="A562" s="540" t="s">
        <v>640</v>
      </c>
      <c r="B562" s="464"/>
      <c r="C562" s="465"/>
      <c r="D562" s="1">
        <f t="shared" si="85"/>
        <v>0</v>
      </c>
      <c r="E562" s="1">
        <f t="shared" si="85"/>
        <v>0</v>
      </c>
    </row>
    <row r="563" spans="1:5">
      <c r="A563" s="466" t="s">
        <v>494</v>
      </c>
      <c r="B563" s="506">
        <v>1672119865</v>
      </c>
      <c r="C563" s="467">
        <v>0</v>
      </c>
      <c r="D563" s="1">
        <f t="shared" si="85"/>
        <v>0</v>
      </c>
      <c r="E563" s="1">
        <f t="shared" si="85"/>
        <v>0</v>
      </c>
    </row>
    <row r="564" spans="1:5">
      <c r="A564" s="466" t="s">
        <v>511</v>
      </c>
      <c r="B564" s="506">
        <v>14281170</v>
      </c>
      <c r="C564" s="467">
        <v>0</v>
      </c>
      <c r="D564" s="1">
        <f t="shared" si="85"/>
        <v>0</v>
      </c>
      <c r="E564" s="1">
        <f t="shared" si="85"/>
        <v>0</v>
      </c>
    </row>
    <row r="565" spans="1:5">
      <c r="A565" s="466" t="s">
        <v>512</v>
      </c>
      <c r="B565" s="506">
        <v>204075770</v>
      </c>
      <c r="C565" s="467">
        <v>0</v>
      </c>
      <c r="D565" s="1">
        <f t="shared" si="85"/>
        <v>0</v>
      </c>
      <c r="E565" s="1">
        <f t="shared" si="85"/>
        <v>0</v>
      </c>
    </row>
    <row r="566" spans="1:5">
      <c r="A566" s="466" t="s">
        <v>231</v>
      </c>
      <c r="B566" s="506">
        <v>106744711</v>
      </c>
      <c r="C566" s="467">
        <v>0</v>
      </c>
      <c r="D566" s="1">
        <f t="shared" si="85"/>
        <v>0</v>
      </c>
      <c r="E566" s="1">
        <f t="shared" si="85"/>
        <v>0</v>
      </c>
    </row>
    <row r="567" spans="1:5">
      <c r="A567" s="466" t="s">
        <v>232</v>
      </c>
      <c r="B567" s="506">
        <v>302266803</v>
      </c>
      <c r="C567" s="467">
        <v>63000000</v>
      </c>
      <c r="D567" s="1">
        <f t="shared" si="85"/>
        <v>0</v>
      </c>
      <c r="E567" s="1">
        <f t="shared" si="85"/>
        <v>0</v>
      </c>
    </row>
    <row r="568" spans="1:5">
      <c r="A568" s="466" t="s">
        <v>233</v>
      </c>
      <c r="B568" s="506">
        <v>45000000</v>
      </c>
      <c r="C568" s="467">
        <v>0</v>
      </c>
      <c r="D568" s="1">
        <f t="shared" si="85"/>
        <v>0</v>
      </c>
      <c r="E568" s="1">
        <f t="shared" si="85"/>
        <v>0</v>
      </c>
    </row>
    <row r="569" spans="1:5">
      <c r="A569" s="466" t="s">
        <v>626</v>
      </c>
      <c r="B569" s="506">
        <v>731057171</v>
      </c>
      <c r="C569" s="467">
        <v>45697910</v>
      </c>
      <c r="D569" s="1">
        <f t="shared" si="85"/>
        <v>0</v>
      </c>
      <c r="E569" s="1">
        <f t="shared" si="85"/>
        <v>0</v>
      </c>
    </row>
    <row r="570" spans="1:5">
      <c r="A570" s="466" t="s">
        <v>627</v>
      </c>
      <c r="B570" s="506">
        <v>740270544</v>
      </c>
      <c r="C570" s="467">
        <v>66137384</v>
      </c>
      <c r="D570" s="1">
        <f t="shared" si="85"/>
        <v>0</v>
      </c>
      <c r="E570" s="1">
        <f t="shared" si="85"/>
        <v>0</v>
      </c>
    </row>
    <row r="571" spans="1:5">
      <c r="A571" s="466" t="s">
        <v>628</v>
      </c>
      <c r="B571" s="506">
        <v>3500000</v>
      </c>
      <c r="C571" s="467">
        <v>2916687</v>
      </c>
      <c r="D571" s="1">
        <f t="shared" si="85"/>
        <v>0</v>
      </c>
      <c r="E571" s="1">
        <f t="shared" si="85"/>
        <v>0</v>
      </c>
    </row>
    <row r="572" spans="1:5">
      <c r="A572" s="466" t="s">
        <v>629</v>
      </c>
      <c r="B572" s="506">
        <v>2334548</v>
      </c>
      <c r="C572" s="467">
        <v>177954</v>
      </c>
      <c r="D572" s="1">
        <f t="shared" si="85"/>
        <v>0</v>
      </c>
      <c r="E572" s="1">
        <f t="shared" si="85"/>
        <v>0</v>
      </c>
    </row>
    <row r="573" spans="1:5">
      <c r="A573" s="466" t="s">
        <v>630</v>
      </c>
      <c r="B573" s="506">
        <v>96029941</v>
      </c>
      <c r="C573" s="467">
        <v>7735837</v>
      </c>
      <c r="D573" s="1">
        <f t="shared" si="85"/>
        <v>0</v>
      </c>
      <c r="E573" s="1">
        <f t="shared" si="85"/>
        <v>0</v>
      </c>
    </row>
    <row r="574" spans="1:5">
      <c r="A574" s="466" t="s">
        <v>631</v>
      </c>
      <c r="B574" s="506">
        <v>44722594</v>
      </c>
      <c r="C574" s="467">
        <v>0</v>
      </c>
      <c r="D574" s="1">
        <f t="shared" si="85"/>
        <v>0</v>
      </c>
      <c r="E574" s="1">
        <f t="shared" si="85"/>
        <v>0</v>
      </c>
    </row>
    <row r="575" spans="1:5">
      <c r="A575" s="466" t="s">
        <v>632</v>
      </c>
      <c r="B575" s="506">
        <v>3656233</v>
      </c>
      <c r="C575" s="467">
        <v>303296</v>
      </c>
      <c r="D575" s="1">
        <f t="shared" si="85"/>
        <v>0</v>
      </c>
      <c r="E575" s="1">
        <f t="shared" si="85"/>
        <v>0</v>
      </c>
    </row>
    <row r="576" spans="1:5">
      <c r="A576" s="466" t="s">
        <v>633</v>
      </c>
      <c r="B576" s="506">
        <v>308580</v>
      </c>
      <c r="C576" s="467">
        <v>0</v>
      </c>
      <c r="D576" s="1">
        <f t="shared" si="85"/>
        <v>0</v>
      </c>
      <c r="E576" s="1">
        <f t="shared" si="85"/>
        <v>0</v>
      </c>
    </row>
    <row r="577" spans="1:5">
      <c r="A577" s="466" t="s">
        <v>634</v>
      </c>
      <c r="B577" s="506">
        <v>4685837</v>
      </c>
      <c r="C577" s="467">
        <v>354525</v>
      </c>
      <c r="D577" s="1">
        <f t="shared" si="85"/>
        <v>0</v>
      </c>
      <c r="E577" s="1">
        <f t="shared" si="85"/>
        <v>0</v>
      </c>
    </row>
    <row r="578" spans="1:5">
      <c r="A578" s="466" t="s">
        <v>635</v>
      </c>
      <c r="B578" s="506">
        <v>14451751</v>
      </c>
      <c r="C578" s="467">
        <v>1120842</v>
      </c>
      <c r="D578" s="1">
        <f t="shared" si="85"/>
        <v>0</v>
      </c>
      <c r="E578" s="1">
        <f t="shared" si="85"/>
        <v>0</v>
      </c>
    </row>
    <row r="579" spans="1:5">
      <c r="A579" s="466" t="s">
        <v>636</v>
      </c>
      <c r="B579" s="506">
        <v>900155</v>
      </c>
      <c r="C579" s="467">
        <v>15195</v>
      </c>
      <c r="D579" s="1">
        <f t="shared" si="85"/>
        <v>0</v>
      </c>
      <c r="E579" s="1">
        <f t="shared" si="85"/>
        <v>0</v>
      </c>
    </row>
    <row r="580" spans="1:5">
      <c r="A580" s="466" t="s">
        <v>637</v>
      </c>
      <c r="B580" s="506">
        <v>291299458</v>
      </c>
      <c r="C580" s="467">
        <v>0</v>
      </c>
      <c r="D580" s="1">
        <f t="shared" si="85"/>
        <v>0</v>
      </c>
      <c r="E580" s="1">
        <f t="shared" si="85"/>
        <v>0</v>
      </c>
    </row>
    <row r="581" spans="1:5">
      <c r="A581" s="466" t="s">
        <v>639</v>
      </c>
      <c r="B581" s="506">
        <v>0</v>
      </c>
      <c r="C581" s="506">
        <v>12294894</v>
      </c>
      <c r="D581" s="1">
        <f t="shared" ref="D581:E594" si="86">+B581-B663</f>
        <v>0</v>
      </c>
      <c r="E581" s="1">
        <f t="shared" si="86"/>
        <v>0</v>
      </c>
    </row>
    <row r="582" spans="1:5">
      <c r="A582" s="466" t="s">
        <v>638</v>
      </c>
      <c r="B582" s="506">
        <v>5542091</v>
      </c>
      <c r="C582" s="467">
        <v>0</v>
      </c>
      <c r="D582" s="1">
        <f t="shared" si="86"/>
        <v>0</v>
      </c>
      <c r="E582" s="1">
        <f t="shared" si="86"/>
        <v>0</v>
      </c>
    </row>
    <row r="583" spans="1:5">
      <c r="A583" s="451" t="s">
        <v>471</v>
      </c>
      <c r="B583" s="447">
        <v>4283247222</v>
      </c>
      <c r="C583" s="447">
        <v>199754524</v>
      </c>
      <c r="D583" s="1">
        <f t="shared" si="86"/>
        <v>0</v>
      </c>
      <c r="E583" s="1">
        <f t="shared" si="86"/>
        <v>0</v>
      </c>
    </row>
    <row r="584" spans="1:5">
      <c r="A584" s="470" t="s">
        <v>641</v>
      </c>
      <c r="B584" s="464"/>
      <c r="C584" s="416"/>
      <c r="D584" s="1">
        <f t="shared" si="86"/>
        <v>0</v>
      </c>
      <c r="E584" s="1">
        <f t="shared" si="86"/>
        <v>0</v>
      </c>
    </row>
    <row r="585" spans="1:5">
      <c r="A585" s="466" t="s">
        <v>212</v>
      </c>
      <c r="B585" s="464">
        <v>930700</v>
      </c>
      <c r="C585" s="464">
        <v>3522040</v>
      </c>
      <c r="D585" s="1">
        <f t="shared" si="86"/>
        <v>0</v>
      </c>
      <c r="E585" s="1">
        <f t="shared" si="86"/>
        <v>0</v>
      </c>
    </row>
    <row r="586" spans="1:5">
      <c r="A586" s="466" t="s">
        <v>513</v>
      </c>
      <c r="B586" s="464">
        <v>2751548906</v>
      </c>
      <c r="C586" s="464">
        <v>22718749</v>
      </c>
      <c r="D586" s="1">
        <f t="shared" si="86"/>
        <v>0</v>
      </c>
      <c r="E586" s="1">
        <f t="shared" si="86"/>
        <v>0</v>
      </c>
    </row>
    <row r="587" spans="1:5">
      <c r="A587" s="466" t="s">
        <v>514</v>
      </c>
      <c r="B587" s="464">
        <v>699443</v>
      </c>
      <c r="C587" s="467">
        <v>0</v>
      </c>
      <c r="D587" s="1">
        <f t="shared" si="86"/>
        <v>0</v>
      </c>
      <c r="E587" s="1">
        <f t="shared" si="86"/>
        <v>0</v>
      </c>
    </row>
    <row r="588" spans="1:5">
      <c r="A588" s="466" t="s">
        <v>570</v>
      </c>
      <c r="B588" s="464">
        <v>10688992</v>
      </c>
      <c r="C588" s="467">
        <v>0</v>
      </c>
      <c r="D588" s="1">
        <f t="shared" si="86"/>
        <v>0</v>
      </c>
      <c r="E588" s="1">
        <f t="shared" si="86"/>
        <v>0</v>
      </c>
    </row>
    <row r="589" spans="1:5">
      <c r="A589" s="451" t="s">
        <v>471</v>
      </c>
      <c r="B589" s="447">
        <v>2763868041</v>
      </c>
      <c r="C589" s="447">
        <v>26240789</v>
      </c>
      <c r="D589" s="1">
        <f t="shared" si="86"/>
        <v>0</v>
      </c>
      <c r="E589" s="1">
        <f t="shared" si="86"/>
        <v>0</v>
      </c>
    </row>
    <row r="590" spans="1:5">
      <c r="A590" s="470" t="s">
        <v>716</v>
      </c>
      <c r="B590" s="464"/>
      <c r="C590" s="416"/>
      <c r="D590" s="1">
        <f t="shared" si="86"/>
        <v>0</v>
      </c>
      <c r="E590" s="1">
        <f t="shared" si="86"/>
        <v>0</v>
      </c>
    </row>
    <row r="591" spans="1:5">
      <c r="A591" s="466" t="s">
        <v>271</v>
      </c>
      <c r="B591" s="464">
        <v>16800</v>
      </c>
      <c r="C591" s="467">
        <v>0</v>
      </c>
      <c r="D591" s="1">
        <f t="shared" si="86"/>
        <v>0</v>
      </c>
      <c r="E591" s="1">
        <f t="shared" si="86"/>
        <v>0</v>
      </c>
    </row>
    <row r="592" spans="1:5">
      <c r="A592" s="466" t="s">
        <v>272</v>
      </c>
      <c r="B592" s="464">
        <v>277200</v>
      </c>
      <c r="C592" s="691">
        <v>533684</v>
      </c>
      <c r="D592" s="1">
        <f t="shared" si="86"/>
        <v>0</v>
      </c>
      <c r="E592" s="1">
        <f t="shared" si="86"/>
        <v>0</v>
      </c>
    </row>
    <row r="593" spans="1:5">
      <c r="A593" s="466" t="s">
        <v>274</v>
      </c>
      <c r="B593" s="464">
        <v>109417000</v>
      </c>
      <c r="C593" s="467">
        <v>0</v>
      </c>
      <c r="D593" s="1">
        <f t="shared" si="86"/>
        <v>0</v>
      </c>
      <c r="E593" s="1">
        <f t="shared" si="86"/>
        <v>0</v>
      </c>
    </row>
    <row r="594" spans="1:5">
      <c r="A594" s="451" t="s">
        <v>471</v>
      </c>
      <c r="B594" s="447">
        <v>109711000</v>
      </c>
      <c r="C594" s="447">
        <v>533684</v>
      </c>
      <c r="D594" s="1">
        <f t="shared" si="86"/>
        <v>0</v>
      </c>
      <c r="E594" s="1">
        <f t="shared" si="86"/>
        <v>0</v>
      </c>
    </row>
    <row r="595" spans="1:5" ht="15" thickBot="1"/>
    <row r="596" spans="1:5" ht="15" thickBot="1">
      <c r="A596" s="891" t="s">
        <v>645</v>
      </c>
      <c r="B596" s="925">
        <v>44926</v>
      </c>
      <c r="C596" s="925">
        <v>44561</v>
      </c>
    </row>
    <row r="597" spans="1:5">
      <c r="A597" s="927" t="s">
        <v>817</v>
      </c>
      <c r="B597" s="682"/>
      <c r="C597" s="683"/>
    </row>
    <row r="598" spans="1:5" ht="15" thickBot="1">
      <c r="A598" s="928" t="s">
        <v>818</v>
      </c>
      <c r="B598" s="685">
        <v>86906096</v>
      </c>
      <c r="C598" s="687">
        <v>0</v>
      </c>
    </row>
    <row r="599" spans="1:5" ht="15" thickBot="1">
      <c r="A599" s="912" t="s">
        <v>471</v>
      </c>
      <c r="B599" s="689">
        <v>86906096</v>
      </c>
      <c r="C599" s="929">
        <v>0</v>
      </c>
    </row>
    <row r="600" spans="1:5">
      <c r="A600" s="927" t="s">
        <v>819</v>
      </c>
      <c r="B600" s="682"/>
      <c r="C600" s="930"/>
    </row>
    <row r="601" spans="1:5">
      <c r="A601" s="684" t="s">
        <v>820</v>
      </c>
      <c r="B601" s="685">
        <v>10188913</v>
      </c>
      <c r="C601" s="686">
        <v>1269513</v>
      </c>
    </row>
    <row r="602" spans="1:5">
      <c r="A602" s="684" t="s">
        <v>821</v>
      </c>
      <c r="B602" s="685">
        <v>270273337</v>
      </c>
      <c r="C602" s="886">
        <v>30000000</v>
      </c>
    </row>
    <row r="603" spans="1:5">
      <c r="A603" s="684" t="s">
        <v>822</v>
      </c>
      <c r="B603" s="685">
        <v>48509533</v>
      </c>
      <c r="C603" s="886">
        <v>7749999</v>
      </c>
    </row>
    <row r="604" spans="1:5">
      <c r="A604" s="684" t="s">
        <v>823</v>
      </c>
      <c r="B604" s="685">
        <v>23254070</v>
      </c>
      <c r="C604" s="886">
        <v>3875000</v>
      </c>
    </row>
    <row r="605" spans="1:5">
      <c r="A605" s="684" t="s">
        <v>824</v>
      </c>
      <c r="B605" s="685">
        <v>1955536</v>
      </c>
      <c r="C605" s="886">
        <v>657852</v>
      </c>
    </row>
    <row r="606" spans="1:5">
      <c r="A606" s="684" t="s">
        <v>825</v>
      </c>
      <c r="B606" s="685">
        <v>4018241</v>
      </c>
      <c r="C606" s="687">
        <v>0</v>
      </c>
    </row>
    <row r="607" spans="1:5">
      <c r="A607" s="684" t="s">
        <v>826</v>
      </c>
      <c r="B607" s="685">
        <v>55728625</v>
      </c>
      <c r="C607" s="687">
        <v>0</v>
      </c>
    </row>
    <row r="608" spans="1:5">
      <c r="A608" s="684" t="s">
        <v>827</v>
      </c>
      <c r="B608" s="685">
        <v>107161815</v>
      </c>
      <c r="C608" s="886">
        <v>15345000</v>
      </c>
    </row>
    <row r="609" spans="1:3">
      <c r="A609" s="684" t="s">
        <v>828</v>
      </c>
      <c r="B609" s="685">
        <v>34595190</v>
      </c>
      <c r="C609" s="687">
        <v>0</v>
      </c>
    </row>
    <row r="610" spans="1:3">
      <c r="A610" s="684" t="s">
        <v>829</v>
      </c>
      <c r="B610" s="685">
        <v>5198334</v>
      </c>
      <c r="C610" s="687">
        <v>0</v>
      </c>
    </row>
    <row r="611" spans="1:3">
      <c r="A611" s="684" t="s">
        <v>830</v>
      </c>
      <c r="B611" s="685">
        <v>1678297</v>
      </c>
      <c r="C611" s="687">
        <v>0</v>
      </c>
    </row>
    <row r="612" spans="1:3">
      <c r="A612" s="684" t="s">
        <v>831</v>
      </c>
      <c r="B612" s="685">
        <v>43478264</v>
      </c>
      <c r="C612" s="886">
        <v>4800000</v>
      </c>
    </row>
    <row r="613" spans="1:3">
      <c r="A613" s="684" t="s">
        <v>832</v>
      </c>
      <c r="B613" s="685">
        <v>56378468</v>
      </c>
      <c r="C613" s="886">
        <v>6574908</v>
      </c>
    </row>
    <row r="614" spans="1:3">
      <c r="A614" s="684" t="s">
        <v>833</v>
      </c>
      <c r="B614" s="685">
        <v>261447387</v>
      </c>
      <c r="C614" s="886">
        <v>7749999</v>
      </c>
    </row>
    <row r="615" spans="1:3">
      <c r="A615" s="684" t="s">
        <v>834</v>
      </c>
      <c r="B615" s="685">
        <v>240947497</v>
      </c>
      <c r="C615" s="687">
        <v>0</v>
      </c>
    </row>
    <row r="616" spans="1:3">
      <c r="A616" s="684" t="s">
        <v>835</v>
      </c>
      <c r="B616" s="685">
        <v>10332300</v>
      </c>
      <c r="C616" s="687">
        <v>0</v>
      </c>
    </row>
    <row r="617" spans="1:3">
      <c r="A617" s="684" t="s">
        <v>836</v>
      </c>
      <c r="B617" s="685">
        <v>9820571</v>
      </c>
      <c r="C617" s="886">
        <v>1019091</v>
      </c>
    </row>
    <row r="618" spans="1:3">
      <c r="A618" s="684" t="s">
        <v>837</v>
      </c>
      <c r="B618" s="685">
        <v>158164829</v>
      </c>
      <c r="C618" s="886">
        <v>35300280</v>
      </c>
    </row>
    <row r="619" spans="1:3">
      <c r="A619" s="684" t="s">
        <v>838</v>
      </c>
      <c r="B619" s="685">
        <v>383505476</v>
      </c>
      <c r="C619" s="886">
        <v>113763292</v>
      </c>
    </row>
    <row r="620" spans="1:3">
      <c r="A620" s="684" t="s">
        <v>839</v>
      </c>
      <c r="B620" s="931">
        <v>0</v>
      </c>
      <c r="C620" s="686">
        <v>18906186</v>
      </c>
    </row>
    <row r="621" spans="1:3">
      <c r="A621" s="684" t="s">
        <v>840</v>
      </c>
      <c r="B621" s="685">
        <v>12538272</v>
      </c>
      <c r="C621" s="687">
        <v>0</v>
      </c>
    </row>
    <row r="622" spans="1:3">
      <c r="A622" s="684" t="s">
        <v>841</v>
      </c>
      <c r="B622" s="685">
        <v>86400000</v>
      </c>
      <c r="C622" s="687">
        <v>0</v>
      </c>
    </row>
    <row r="623" spans="1:3">
      <c r="A623" s="684" t="s">
        <v>842</v>
      </c>
      <c r="B623" s="685">
        <v>3641710</v>
      </c>
      <c r="C623" s="687">
        <v>0</v>
      </c>
    </row>
    <row r="624" spans="1:3">
      <c r="A624" s="684" t="s">
        <v>843</v>
      </c>
      <c r="B624" s="685">
        <v>922808</v>
      </c>
      <c r="C624" s="886">
        <v>353625</v>
      </c>
    </row>
    <row r="625" spans="1:3">
      <c r="A625" s="684" t="s">
        <v>844</v>
      </c>
      <c r="B625" s="685">
        <v>1236364</v>
      </c>
      <c r="C625" s="886">
        <v>327273</v>
      </c>
    </row>
    <row r="626" spans="1:3">
      <c r="A626" s="684" t="s">
        <v>845</v>
      </c>
      <c r="B626" s="685">
        <v>1492727</v>
      </c>
      <c r="C626" s="886">
        <v>104545</v>
      </c>
    </row>
    <row r="627" spans="1:3">
      <c r="A627" s="684" t="s">
        <v>846</v>
      </c>
      <c r="B627" s="685">
        <v>13396230</v>
      </c>
      <c r="C627" s="687">
        <v>0</v>
      </c>
    </row>
    <row r="628" spans="1:3">
      <c r="A628" s="684" t="s">
        <v>847</v>
      </c>
      <c r="B628" s="685">
        <v>160737891</v>
      </c>
      <c r="C628" s="886">
        <v>41873752</v>
      </c>
    </row>
    <row r="629" spans="1:3">
      <c r="A629" s="684" t="s">
        <v>848</v>
      </c>
      <c r="B629" s="685">
        <v>2376818</v>
      </c>
      <c r="C629" s="687">
        <v>0</v>
      </c>
    </row>
    <row r="630" spans="1:3">
      <c r="A630" s="684" t="s">
        <v>849</v>
      </c>
      <c r="B630" s="685">
        <v>480329</v>
      </c>
      <c r="C630" s="687">
        <v>0</v>
      </c>
    </row>
    <row r="631" spans="1:3">
      <c r="A631" s="684" t="s">
        <v>850</v>
      </c>
      <c r="B631" s="685">
        <v>677706762</v>
      </c>
      <c r="C631" s="886">
        <v>28101284</v>
      </c>
    </row>
    <row r="632" spans="1:3">
      <c r="A632" s="684" t="s">
        <v>851</v>
      </c>
      <c r="B632" s="685">
        <v>4035600</v>
      </c>
      <c r="C632" s="687">
        <v>0</v>
      </c>
    </row>
    <row r="633" spans="1:3">
      <c r="A633" s="684" t="s">
        <v>852</v>
      </c>
      <c r="B633" s="685">
        <v>6140619</v>
      </c>
      <c r="C633" s="687">
        <v>0</v>
      </c>
    </row>
    <row r="634" spans="1:3">
      <c r="A634" s="684" t="s">
        <v>853</v>
      </c>
      <c r="B634" s="685">
        <v>12118140</v>
      </c>
      <c r="C634" s="687">
        <v>0</v>
      </c>
    </row>
    <row r="635" spans="1:3">
      <c r="A635" s="684" t="s">
        <v>854</v>
      </c>
      <c r="B635" s="685">
        <v>8663477</v>
      </c>
      <c r="C635" s="687">
        <v>0</v>
      </c>
    </row>
    <row r="636" spans="1:3">
      <c r="A636" s="684" t="s">
        <v>855</v>
      </c>
      <c r="B636" s="685">
        <v>62594</v>
      </c>
      <c r="C636" s="687">
        <v>0</v>
      </c>
    </row>
    <row r="637" spans="1:3">
      <c r="A637" s="684" t="s">
        <v>856</v>
      </c>
      <c r="B637" s="685">
        <v>1137804</v>
      </c>
      <c r="C637" s="687">
        <v>0</v>
      </c>
    </row>
    <row r="638" spans="1:3">
      <c r="A638" s="684" t="s">
        <v>857</v>
      </c>
      <c r="B638" s="685">
        <v>419646</v>
      </c>
      <c r="C638" s="687">
        <v>0</v>
      </c>
    </row>
    <row r="639" spans="1:3" ht="15" thickBot="1">
      <c r="A639" s="684" t="s">
        <v>858</v>
      </c>
      <c r="B639" s="685">
        <v>650000</v>
      </c>
      <c r="C639" s="687">
        <v>0</v>
      </c>
    </row>
    <row r="640" spans="1:3" ht="15" thickBot="1">
      <c r="A640" s="688" t="s">
        <v>471</v>
      </c>
      <c r="B640" s="689">
        <v>2720794474</v>
      </c>
      <c r="C640" s="690">
        <v>317771599</v>
      </c>
    </row>
    <row r="641" spans="1:3">
      <c r="A641" s="927" t="s">
        <v>277</v>
      </c>
      <c r="B641" s="682"/>
      <c r="C641" s="930"/>
    </row>
    <row r="642" spans="1:3" ht="15" thickBot="1">
      <c r="A642" s="928" t="s">
        <v>859</v>
      </c>
      <c r="B642" s="932">
        <v>111063005</v>
      </c>
      <c r="C642" s="900">
        <v>49523069</v>
      </c>
    </row>
    <row r="643" spans="1:3" ht="15" thickBot="1">
      <c r="A643" s="912" t="s">
        <v>471</v>
      </c>
      <c r="B643" s="933">
        <v>111063005</v>
      </c>
      <c r="C643" s="897">
        <v>49523069</v>
      </c>
    </row>
    <row r="644" spans="1:3">
      <c r="A644" s="934" t="s">
        <v>640</v>
      </c>
      <c r="B644" s="682"/>
      <c r="C644" s="930"/>
    </row>
    <row r="645" spans="1:3">
      <c r="A645" s="684" t="s">
        <v>860</v>
      </c>
      <c r="B645" s="810">
        <v>1672119865</v>
      </c>
      <c r="C645" s="687">
        <v>0</v>
      </c>
    </row>
    <row r="646" spans="1:3">
      <c r="A646" s="684" t="s">
        <v>861</v>
      </c>
      <c r="B646" s="810">
        <v>14281170</v>
      </c>
      <c r="C646" s="687">
        <v>0</v>
      </c>
    </row>
    <row r="647" spans="1:3">
      <c r="A647" s="684" t="s">
        <v>862</v>
      </c>
      <c r="B647" s="810">
        <v>204075770</v>
      </c>
      <c r="C647" s="687">
        <v>0</v>
      </c>
    </row>
    <row r="648" spans="1:3">
      <c r="A648" s="684" t="s">
        <v>863</v>
      </c>
      <c r="B648" s="810">
        <v>106744711</v>
      </c>
      <c r="C648" s="687">
        <v>0</v>
      </c>
    </row>
    <row r="649" spans="1:3">
      <c r="A649" s="684" t="s">
        <v>864</v>
      </c>
      <c r="B649" s="810">
        <v>302266803</v>
      </c>
      <c r="C649" s="886">
        <v>63000000</v>
      </c>
    </row>
    <row r="650" spans="1:3">
      <c r="A650" s="684" t="s">
        <v>865</v>
      </c>
      <c r="B650" s="810">
        <v>45000000</v>
      </c>
      <c r="C650" s="687">
        <v>0</v>
      </c>
    </row>
    <row r="651" spans="1:3">
      <c r="A651" s="684" t="s">
        <v>866</v>
      </c>
      <c r="B651" s="810">
        <v>731057171</v>
      </c>
      <c r="C651" s="886">
        <v>45697910</v>
      </c>
    </row>
    <row r="652" spans="1:3">
      <c r="A652" s="684" t="s">
        <v>867</v>
      </c>
      <c r="B652" s="810">
        <v>740270544</v>
      </c>
      <c r="C652" s="886">
        <v>66137384</v>
      </c>
    </row>
    <row r="653" spans="1:3">
      <c r="A653" s="684" t="s">
        <v>868</v>
      </c>
      <c r="B653" s="810">
        <v>3500000</v>
      </c>
      <c r="C653" s="886">
        <v>2916687</v>
      </c>
    </row>
    <row r="654" spans="1:3">
      <c r="A654" s="684" t="s">
        <v>869</v>
      </c>
      <c r="B654" s="810">
        <v>2334548</v>
      </c>
      <c r="C654" s="886">
        <v>177954</v>
      </c>
    </row>
    <row r="655" spans="1:3">
      <c r="A655" s="684" t="s">
        <v>870</v>
      </c>
      <c r="B655" s="810">
        <v>96029941</v>
      </c>
      <c r="C655" s="886">
        <v>7735837</v>
      </c>
    </row>
    <row r="656" spans="1:3">
      <c r="A656" s="684" t="s">
        <v>871</v>
      </c>
      <c r="B656" s="810">
        <v>44722594</v>
      </c>
      <c r="C656" s="687">
        <v>0</v>
      </c>
    </row>
    <row r="657" spans="1:3">
      <c r="A657" s="684" t="s">
        <v>872</v>
      </c>
      <c r="B657" s="810">
        <v>3656233</v>
      </c>
      <c r="C657" s="886">
        <v>303296</v>
      </c>
    </row>
    <row r="658" spans="1:3">
      <c r="A658" s="684" t="s">
        <v>873</v>
      </c>
      <c r="B658" s="810">
        <v>308580</v>
      </c>
      <c r="C658" s="687">
        <v>0</v>
      </c>
    </row>
    <row r="659" spans="1:3">
      <c r="A659" s="684" t="s">
        <v>874</v>
      </c>
      <c r="B659" s="810">
        <v>4685837</v>
      </c>
      <c r="C659" s="886">
        <v>354525</v>
      </c>
    </row>
    <row r="660" spans="1:3">
      <c r="A660" s="684" t="s">
        <v>875</v>
      </c>
      <c r="B660" s="810">
        <v>14451751</v>
      </c>
      <c r="C660" s="886">
        <v>1120842</v>
      </c>
    </row>
    <row r="661" spans="1:3">
      <c r="A661" s="684" t="s">
        <v>876</v>
      </c>
      <c r="B661" s="810">
        <v>900155</v>
      </c>
      <c r="C661" s="886">
        <v>15195</v>
      </c>
    </row>
    <row r="662" spans="1:3">
      <c r="A662" s="684" t="s">
        <v>877</v>
      </c>
      <c r="B662" s="810">
        <v>291299458</v>
      </c>
      <c r="C662" s="687">
        <v>0</v>
      </c>
    </row>
    <row r="663" spans="1:3">
      <c r="A663" s="684" t="s">
        <v>878</v>
      </c>
      <c r="B663" s="931">
        <v>0</v>
      </c>
      <c r="C663" s="886">
        <v>12294894</v>
      </c>
    </row>
    <row r="664" spans="1:3" ht="15" thickBot="1">
      <c r="A664" s="684" t="s">
        <v>879</v>
      </c>
      <c r="B664" s="810">
        <v>5542091</v>
      </c>
      <c r="C664" s="687">
        <v>0</v>
      </c>
    </row>
    <row r="665" spans="1:3" ht="15" thickBot="1">
      <c r="A665" s="688" t="s">
        <v>471</v>
      </c>
      <c r="B665" s="689">
        <v>4283247222</v>
      </c>
      <c r="C665" s="690">
        <v>199754524</v>
      </c>
    </row>
    <row r="666" spans="1:3">
      <c r="A666" s="681" t="s">
        <v>641</v>
      </c>
      <c r="B666" s="682"/>
      <c r="C666" s="683"/>
    </row>
    <row r="667" spans="1:3">
      <c r="A667" s="684" t="s">
        <v>880</v>
      </c>
      <c r="B667" s="685">
        <v>930700</v>
      </c>
      <c r="C667" s="686">
        <v>3522040</v>
      </c>
    </row>
    <row r="668" spans="1:3">
      <c r="A668" s="684" t="s">
        <v>881</v>
      </c>
      <c r="B668" s="685">
        <v>2751548906</v>
      </c>
      <c r="C668" s="686">
        <v>22718749</v>
      </c>
    </row>
    <row r="669" spans="1:3">
      <c r="A669" s="684" t="s">
        <v>882</v>
      </c>
      <c r="B669" s="685">
        <v>699443</v>
      </c>
      <c r="C669" s="687">
        <v>0</v>
      </c>
    </row>
    <row r="670" spans="1:3" ht="15" thickBot="1">
      <c r="A670" s="684" t="s">
        <v>883</v>
      </c>
      <c r="B670" s="685">
        <v>10688992</v>
      </c>
      <c r="C670" s="687">
        <v>0</v>
      </c>
    </row>
    <row r="671" spans="1:3" ht="15" thickBot="1">
      <c r="A671" s="688" t="s">
        <v>471</v>
      </c>
      <c r="B671" s="689">
        <v>2763868041</v>
      </c>
      <c r="C671" s="690">
        <v>26240789</v>
      </c>
    </row>
    <row r="672" spans="1:3">
      <c r="A672" s="681" t="s">
        <v>716</v>
      </c>
      <c r="B672" s="682"/>
      <c r="C672" s="683"/>
    </row>
    <row r="673" spans="1:3">
      <c r="A673" s="684" t="s">
        <v>271</v>
      </c>
      <c r="B673" s="685">
        <v>16800</v>
      </c>
      <c r="C673" s="683">
        <v>0</v>
      </c>
    </row>
    <row r="674" spans="1:3">
      <c r="A674" s="684" t="s">
        <v>272</v>
      </c>
      <c r="B674" s="685">
        <v>277200</v>
      </c>
      <c r="C674" s="686">
        <v>533684</v>
      </c>
    </row>
    <row r="675" spans="1:3" ht="15" thickBot="1">
      <c r="A675" s="684" t="s">
        <v>274</v>
      </c>
      <c r="B675" s="685">
        <v>109417000</v>
      </c>
      <c r="C675" s="687">
        <v>0</v>
      </c>
    </row>
    <row r="676" spans="1:3" ht="15" thickBot="1">
      <c r="A676" s="688" t="s">
        <v>471</v>
      </c>
      <c r="B676" s="689">
        <v>109711000</v>
      </c>
      <c r="C676" s="690">
        <v>533684</v>
      </c>
    </row>
    <row r="677" spans="1:3">
      <c r="A677" s="926" t="s">
        <v>816</v>
      </c>
      <c r="B677" s="767"/>
      <c r="C677" s="767"/>
    </row>
  </sheetData>
  <mergeCells count="104">
    <mergeCell ref="D477:D478"/>
    <mergeCell ref="E477:E478"/>
    <mergeCell ref="A484:A485"/>
    <mergeCell ref="B484:B485"/>
    <mergeCell ref="C484:C485"/>
    <mergeCell ref="D484:D485"/>
    <mergeCell ref="E484:E485"/>
    <mergeCell ref="A477:A478"/>
    <mergeCell ref="B477:B478"/>
    <mergeCell ref="C477:C478"/>
    <mergeCell ref="B472:C472"/>
    <mergeCell ref="B473:C473"/>
    <mergeCell ref="B474:C474"/>
    <mergeCell ref="B466:C466"/>
    <mergeCell ref="B467:C467"/>
    <mergeCell ref="B468:C468"/>
    <mergeCell ref="B469:C469"/>
    <mergeCell ref="B470:C470"/>
    <mergeCell ref="B471:C471"/>
    <mergeCell ref="B458:C458"/>
    <mergeCell ref="B459:C459"/>
    <mergeCell ref="A460:B460"/>
    <mergeCell ref="A462:B462"/>
    <mergeCell ref="A464:E464"/>
    <mergeCell ref="B465:C465"/>
    <mergeCell ref="E451:E452"/>
    <mergeCell ref="A453:E453"/>
    <mergeCell ref="B454:C454"/>
    <mergeCell ref="B455:C455"/>
    <mergeCell ref="B456:C456"/>
    <mergeCell ref="B457:C457"/>
    <mergeCell ref="B447:C447"/>
    <mergeCell ref="B448:C448"/>
    <mergeCell ref="A449:C449"/>
    <mergeCell ref="A451:A452"/>
    <mergeCell ref="B451:C452"/>
    <mergeCell ref="D451:D452"/>
    <mergeCell ref="B441:C441"/>
    <mergeCell ref="B442:C442"/>
    <mergeCell ref="B443:C443"/>
    <mergeCell ref="B444:C444"/>
    <mergeCell ref="B445:C445"/>
    <mergeCell ref="B446:C446"/>
    <mergeCell ref="B435:C435"/>
    <mergeCell ref="A436:C436"/>
    <mergeCell ref="A437:C437"/>
    <mergeCell ref="A438:E438"/>
    <mergeCell ref="B439:C439"/>
    <mergeCell ref="B440:C440"/>
    <mergeCell ref="B429:C429"/>
    <mergeCell ref="B430:C430"/>
    <mergeCell ref="B431:C431"/>
    <mergeCell ref="B432:C432"/>
    <mergeCell ref="B433:C433"/>
    <mergeCell ref="A434:C434"/>
    <mergeCell ref="A425:A426"/>
    <mergeCell ref="B425:C426"/>
    <mergeCell ref="D425:D426"/>
    <mergeCell ref="E425:E426"/>
    <mergeCell ref="A427:E427"/>
    <mergeCell ref="B428:C428"/>
    <mergeCell ref="D391:D392"/>
    <mergeCell ref="E391:E392"/>
    <mergeCell ref="A393:E393"/>
    <mergeCell ref="A401:E401"/>
    <mergeCell ref="A408:A409"/>
    <mergeCell ref="B408:B409"/>
    <mergeCell ref="C408:C409"/>
    <mergeCell ref="D408:D409"/>
    <mergeCell ref="E408:E409"/>
    <mergeCell ref="A325:B325"/>
    <mergeCell ref="A326:B326"/>
    <mergeCell ref="A327:B327"/>
    <mergeCell ref="A391:A392"/>
    <mergeCell ref="B391:B392"/>
    <mergeCell ref="C391:C392"/>
    <mergeCell ref="A313:B313"/>
    <mergeCell ref="A314:B314"/>
    <mergeCell ref="A321:B321"/>
    <mergeCell ref="A322:B322"/>
    <mergeCell ref="A323:B323"/>
    <mergeCell ref="A324:B324"/>
    <mergeCell ref="A295:I295"/>
    <mergeCell ref="A311:B311"/>
    <mergeCell ref="A312:B312"/>
    <mergeCell ref="A247:A248"/>
    <mergeCell ref="B247:B248"/>
    <mergeCell ref="C247:C248"/>
    <mergeCell ref="D247:D248"/>
    <mergeCell ref="E247:E248"/>
    <mergeCell ref="A255:A257"/>
    <mergeCell ref="B255:B256"/>
    <mergeCell ref="D255:D256"/>
    <mergeCell ref="E166:G166"/>
    <mergeCell ref="A187:A188"/>
    <mergeCell ref="J156:K156"/>
    <mergeCell ref="A166:A167"/>
    <mergeCell ref="B166:D166"/>
    <mergeCell ref="H166:I166"/>
    <mergeCell ref="J166:K166"/>
    <mergeCell ref="A156:A157"/>
    <mergeCell ref="B156:D156"/>
    <mergeCell ref="E156:G156"/>
    <mergeCell ref="H156:I15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9454D-0235-40C5-9A8D-E0B24BD4A148}">
  <sheetPr filterMode="1">
    <tabColor rgb="FFFFC000"/>
  </sheetPr>
  <dimension ref="A1:N347"/>
  <sheetViews>
    <sheetView showGridLines="0" zoomScale="86" zoomScaleNormal="90" workbookViewId="0">
      <pane xSplit="5" ySplit="4" topLeftCell="F5" activePane="bottomRight" state="frozen"/>
      <selection activeCell="D72" sqref="D72"/>
      <selection pane="topRight" activeCell="D72" sqref="D72"/>
      <selection pane="bottomLeft" activeCell="D72" sqref="D72"/>
      <selection pane="bottomRight" activeCell="D85" sqref="D85"/>
    </sheetView>
  </sheetViews>
  <sheetFormatPr baseColWidth="10" defaultColWidth="41.6640625" defaultRowHeight="11.4"/>
  <cols>
    <col min="1" max="1" width="12.109375" style="28" customWidth="1"/>
    <col min="2" max="2" width="51.88671875" style="28" bestFit="1" customWidth="1"/>
    <col min="3" max="3" width="14.5546875" style="30" customWidth="1"/>
    <col min="4" max="4" width="41.6640625" style="30"/>
    <col min="5" max="5" width="8.5546875" style="31" customWidth="1"/>
    <col min="6" max="6" width="7.109375" style="31" customWidth="1"/>
    <col min="7" max="7" width="16" style="28" bestFit="1" customWidth="1"/>
    <col min="8" max="8" width="4.33203125" style="28" bestFit="1" customWidth="1"/>
    <col min="9" max="9" width="17" style="28" bestFit="1" customWidth="1"/>
    <col min="10" max="10" width="3.6640625" style="28" customWidth="1"/>
    <col min="11" max="11" width="16" style="28" bestFit="1" customWidth="1"/>
    <col min="12" max="12" width="4.33203125" style="28" bestFit="1" customWidth="1"/>
    <col min="13" max="13" width="17" style="28" bestFit="1" customWidth="1"/>
    <col min="14" max="16384" width="41.6640625" style="28"/>
  </cols>
  <sheetData>
    <row r="1" spans="1:13">
      <c r="B1" s="29" t="s">
        <v>290</v>
      </c>
      <c r="I1" s="32"/>
      <c r="M1" s="32"/>
    </row>
    <row r="2" spans="1:13">
      <c r="B2" s="33" t="s">
        <v>291</v>
      </c>
      <c r="I2" s="32"/>
      <c r="M2" s="32"/>
    </row>
    <row r="3" spans="1:13" ht="12">
      <c r="G3" s="1093" t="s">
        <v>571</v>
      </c>
      <c r="H3" s="1093"/>
      <c r="I3" s="1093"/>
      <c r="J3" s="34"/>
      <c r="K3" s="1093" t="s">
        <v>292</v>
      </c>
      <c r="L3" s="1093"/>
      <c r="M3" s="1093"/>
    </row>
    <row r="4" spans="1:13" s="31" customFormat="1" ht="13.95" customHeight="1">
      <c r="A4" s="35" t="s">
        <v>293</v>
      </c>
      <c r="B4" s="35" t="s">
        <v>294</v>
      </c>
      <c r="C4" s="35" t="s">
        <v>295</v>
      </c>
      <c r="D4" s="35" t="s">
        <v>112</v>
      </c>
      <c r="E4" s="35" t="s">
        <v>296</v>
      </c>
      <c r="F4" s="35" t="s">
        <v>297</v>
      </c>
      <c r="G4" s="35" t="s">
        <v>298</v>
      </c>
      <c r="H4" s="35"/>
      <c r="I4" s="35" t="s">
        <v>299</v>
      </c>
      <c r="J4" s="35"/>
      <c r="K4" s="35" t="s">
        <v>298</v>
      </c>
      <c r="L4" s="35"/>
      <c r="M4" s="35" t="s">
        <v>299</v>
      </c>
    </row>
    <row r="5" spans="1:13" ht="12.75" hidden="1" customHeight="1">
      <c r="A5" s="210" t="s">
        <v>116</v>
      </c>
      <c r="B5" s="210"/>
      <c r="C5" s="211">
        <v>1</v>
      </c>
      <c r="D5" s="213" t="s">
        <v>116</v>
      </c>
      <c r="E5" s="212" t="s">
        <v>300</v>
      </c>
      <c r="F5" s="212" t="s">
        <v>301</v>
      </c>
      <c r="G5" s="46">
        <f>IF(F5="I",IFERROR(VLOOKUP(C5,'BG 12.2022'!A:C,3,FALSE),0),0)</f>
        <v>0</v>
      </c>
      <c r="H5" s="210"/>
      <c r="I5" s="36">
        <f>IF(F5="I",IFERROR(VLOOKUP(C5,'BG 12.2022'!A:D,4,FALSE),0),0)</f>
        <v>0</v>
      </c>
      <c r="J5" s="36"/>
      <c r="K5" s="46">
        <f>IF(F5="I",IFERROR(VLOOKUP(C5,'BG 12.2021'!A:C,3,FALSE),0),0)</f>
        <v>0</v>
      </c>
      <c r="L5" s="36"/>
      <c r="M5" s="36">
        <f>IF(F5="I",IFERROR(VLOOKUP(C5,'BG 12.2021'!A:D,4,FALSE),0),0)</f>
        <v>0</v>
      </c>
    </row>
    <row r="6" spans="1:13" ht="12.75" hidden="1" customHeight="1">
      <c r="A6" s="210" t="s">
        <v>116</v>
      </c>
      <c r="B6" s="210"/>
      <c r="C6" s="211">
        <v>11</v>
      </c>
      <c r="D6" s="213" t="s">
        <v>117</v>
      </c>
      <c r="E6" s="212" t="s">
        <v>300</v>
      </c>
      <c r="F6" s="212" t="s">
        <v>301</v>
      </c>
      <c r="G6" s="46">
        <f>IF(F6="I",IFERROR(VLOOKUP(C6,'BG 12.2022'!A:C,3,FALSE),0),0)</f>
        <v>0</v>
      </c>
      <c r="H6" s="210"/>
      <c r="I6" s="36">
        <f>IF(F6="I",IFERROR(VLOOKUP(C6,'BG 12.2022'!A:D,4,FALSE),0),0)</f>
        <v>0</v>
      </c>
      <c r="J6" s="36"/>
      <c r="K6" s="46">
        <f>IF(F6="I",IFERROR(VLOOKUP(C6,'BG 12.2021'!A:C,3,FALSE),0),0)</f>
        <v>0</v>
      </c>
      <c r="L6" s="36"/>
      <c r="M6" s="36">
        <f>IF(F6="I",IFERROR(VLOOKUP(C6,'BG 12.2021'!A:D,4,FALSE),0),0)</f>
        <v>0</v>
      </c>
    </row>
    <row r="7" spans="1:13" ht="12.75" hidden="1" customHeight="1">
      <c r="A7" s="210" t="s">
        <v>116</v>
      </c>
      <c r="B7" s="210"/>
      <c r="C7" s="211">
        <v>111</v>
      </c>
      <c r="D7" s="213" t="s">
        <v>118</v>
      </c>
      <c r="E7" s="212" t="s">
        <v>300</v>
      </c>
      <c r="F7" s="212" t="s">
        <v>301</v>
      </c>
      <c r="G7" s="46">
        <f>IF(F7="I",IFERROR(VLOOKUP(C7,'BG 12.2022'!A:C,3,FALSE),0),0)</f>
        <v>0</v>
      </c>
      <c r="H7" s="210"/>
      <c r="I7" s="36">
        <f>IF(F7="I",IFERROR(VLOOKUP(C7,'BG 12.2022'!A:D,4,FALSE),0),0)</f>
        <v>0</v>
      </c>
      <c r="J7" s="36"/>
      <c r="K7" s="46">
        <f>IF(F7="I",IFERROR(VLOOKUP(C7,'BG 12.2021'!A:C,3,FALSE),0),0)</f>
        <v>0</v>
      </c>
      <c r="L7" s="36"/>
      <c r="M7" s="36">
        <f>IF(F7="I",IFERROR(VLOOKUP(C7,'BG 12.2021'!A:D,4,FALSE),0),0)</f>
        <v>0</v>
      </c>
    </row>
    <row r="8" spans="1:13" ht="12.75" hidden="1" customHeight="1">
      <c r="A8" s="210" t="s">
        <v>116</v>
      </c>
      <c r="B8" s="210"/>
      <c r="C8" s="211">
        <v>11114</v>
      </c>
      <c r="D8" s="213" t="s">
        <v>119</v>
      </c>
      <c r="E8" s="212" t="s">
        <v>300</v>
      </c>
      <c r="F8" s="212" t="s">
        <v>301</v>
      </c>
      <c r="G8" s="46">
        <f>IF(F8="I",IFERROR(VLOOKUP(C8,'BG 12.2022'!A:C,3,FALSE),0),0)</f>
        <v>0</v>
      </c>
      <c r="H8" s="210"/>
      <c r="I8" s="36">
        <f>IF(F8="I",IFERROR(VLOOKUP(C8,'BG 12.2022'!A:D,4,FALSE),0),0)</f>
        <v>0</v>
      </c>
      <c r="J8" s="36"/>
      <c r="K8" s="46">
        <f>IF(F8="I",IFERROR(VLOOKUP(C8,'BG 12.2021'!A:C,3,FALSE),0),0)</f>
        <v>0</v>
      </c>
      <c r="L8" s="36"/>
      <c r="M8" s="36">
        <f>IF(F8="I",IFERROR(VLOOKUP(C8,'BG 12.2021'!A:D,4,FALSE),0),0)</f>
        <v>0</v>
      </c>
    </row>
    <row r="9" spans="1:13" ht="12.75" hidden="1" customHeight="1">
      <c r="A9" s="210" t="s">
        <v>116</v>
      </c>
      <c r="B9" s="210"/>
      <c r="C9" s="211">
        <v>111141</v>
      </c>
      <c r="D9" s="213" t="s">
        <v>120</v>
      </c>
      <c r="E9" s="212" t="s">
        <v>300</v>
      </c>
      <c r="F9" s="212" t="s">
        <v>301</v>
      </c>
      <c r="G9" s="46">
        <f>IF(F9="I",IFERROR(VLOOKUP(C9,'BG 12.2022'!A:C,3,FALSE),0),0)</f>
        <v>0</v>
      </c>
      <c r="H9" s="210"/>
      <c r="I9" s="36">
        <f>IF(F9="I",IFERROR(VLOOKUP(C9,'BG 12.2022'!A:D,4,FALSE),0),0)</f>
        <v>0</v>
      </c>
      <c r="J9" s="36"/>
      <c r="K9" s="46">
        <f>IF(F9="I",IFERROR(VLOOKUP(C9,'BG 12.2021'!A:C,3,FALSE),0),0)</f>
        <v>0</v>
      </c>
      <c r="L9" s="36"/>
      <c r="M9" s="36">
        <f>IF(F9="I",IFERROR(VLOOKUP(C9,'BG 12.2021'!A:D,4,FALSE),0),0)</f>
        <v>0</v>
      </c>
    </row>
    <row r="10" spans="1:13" ht="12.75" hidden="1" customHeight="1">
      <c r="A10" s="210" t="s">
        <v>116</v>
      </c>
      <c r="B10" s="210"/>
      <c r="C10" s="211">
        <v>1111411</v>
      </c>
      <c r="D10" s="214" t="s">
        <v>121</v>
      </c>
      <c r="E10" s="212" t="s">
        <v>300</v>
      </c>
      <c r="F10" s="212" t="s">
        <v>301</v>
      </c>
      <c r="G10" s="46">
        <f>IF(F10="I",IFERROR(VLOOKUP(C10,'BG 12.2022'!A:C,3,FALSE),0),0)</f>
        <v>0</v>
      </c>
      <c r="H10" s="210"/>
      <c r="I10" s="36">
        <f>IF(F10="I",IFERROR(VLOOKUP(C10,'BG 12.2022'!A:D,4,FALSE),0),0)</f>
        <v>0</v>
      </c>
      <c r="J10" s="36"/>
      <c r="K10" s="46">
        <f>IF(F10="I",IFERROR(VLOOKUP(C10,'BG 12.2021'!A:C,3,FALSE),0),0)</f>
        <v>0</v>
      </c>
      <c r="L10" s="36"/>
      <c r="M10" s="36">
        <f>IF(F10="I",IFERROR(VLOOKUP(C10,'BG 12.2021'!A:D,4,FALSE),0),0)</f>
        <v>0</v>
      </c>
    </row>
    <row r="11" spans="1:13" ht="12.75" hidden="1" customHeight="1">
      <c r="A11" s="210" t="s">
        <v>116</v>
      </c>
      <c r="B11" s="210"/>
      <c r="C11" s="211">
        <v>11114111</v>
      </c>
      <c r="D11" s="213" t="s">
        <v>122</v>
      </c>
      <c r="E11" s="212" t="s">
        <v>300</v>
      </c>
      <c r="F11" s="212" t="s">
        <v>301</v>
      </c>
      <c r="G11" s="46">
        <f>IF(F11="I",IFERROR(VLOOKUP(C11,'BG 12.2022'!A:C,3,FALSE),0),0)</f>
        <v>0</v>
      </c>
      <c r="H11" s="210"/>
      <c r="I11" s="36">
        <f>IF(F11="I",IFERROR(VLOOKUP(C11,'BG 12.2022'!A:D,4,FALSE),0),0)</f>
        <v>0</v>
      </c>
      <c r="J11" s="36"/>
      <c r="K11" s="46">
        <f>IF(F11="I",IFERROR(VLOOKUP(C11,'BG 12.2021'!A:C,3,FALSE),0),0)</f>
        <v>0</v>
      </c>
      <c r="L11" s="36"/>
      <c r="M11" s="36">
        <f>IF(F11="I",IFERROR(VLOOKUP(C11,'BG 12.2021'!A:D,4,FALSE),0),0)</f>
        <v>0</v>
      </c>
    </row>
    <row r="12" spans="1:13" ht="12.75" hidden="1" customHeight="1">
      <c r="A12" s="210" t="s">
        <v>116</v>
      </c>
      <c r="B12" s="210" t="s">
        <v>119</v>
      </c>
      <c r="C12" s="211">
        <v>1111411101</v>
      </c>
      <c r="D12" s="213" t="s">
        <v>123</v>
      </c>
      <c r="E12" s="212" t="s">
        <v>300</v>
      </c>
      <c r="F12" s="212" t="s">
        <v>302</v>
      </c>
      <c r="G12" s="46">
        <f>IF(F12="I",IFERROR(VLOOKUP(C12,'BG 12.2022'!A:C,3,FALSE),0),0)</f>
        <v>1821104398</v>
      </c>
      <c r="H12" s="36"/>
      <c r="I12" s="36">
        <f>IF(F12="I",IFERROR(VLOOKUP(C12,'BG 12.2022'!A:D,4,FALSE),0),0)</f>
        <v>248686.24000000209</v>
      </c>
      <c r="J12" s="36"/>
      <c r="K12" s="46">
        <f>IF(F12="I",IFERROR(VLOOKUP(C12,'BG 12.2021'!A:C,3,FALSE),0),0)</f>
        <v>8311710435</v>
      </c>
      <c r="L12" s="36"/>
      <c r="M12" s="36">
        <f>IF(F12="I",IFERROR(VLOOKUP(C12,'BG 12.2021'!A:D,4,FALSE),0),0)</f>
        <v>1209713.3199999998</v>
      </c>
    </row>
    <row r="13" spans="1:13" ht="12.75" hidden="1" customHeight="1">
      <c r="A13" s="210" t="s">
        <v>116</v>
      </c>
      <c r="B13" s="210" t="s">
        <v>119</v>
      </c>
      <c r="C13" s="211">
        <v>1111411102</v>
      </c>
      <c r="D13" s="213" t="s">
        <v>124</v>
      </c>
      <c r="E13" s="212" t="s">
        <v>303</v>
      </c>
      <c r="F13" s="212" t="s">
        <v>302</v>
      </c>
      <c r="G13" s="46">
        <f>IF(F13="I",IFERROR(VLOOKUP(C13,'BG 12.2022'!A:C,3,FALSE),0),0)</f>
        <v>902147448</v>
      </c>
      <c r="H13" s="36"/>
      <c r="I13" s="36">
        <f>IF(F13="I",IFERROR(VLOOKUP(C13,'BG 12.2022'!A:D,4,FALSE),0),0)</f>
        <v>123195.38000000082</v>
      </c>
      <c r="J13" s="36"/>
      <c r="K13" s="46">
        <f>IF(F13="I",IFERROR(VLOOKUP(C13,'BG 12.2021'!A:C,3,FALSE),0),0)</f>
        <v>0</v>
      </c>
      <c r="L13" s="36"/>
      <c r="M13" s="36">
        <f>IF(F13="I",IFERROR(VLOOKUP(C13,'BG 12.2021'!A:D,4,FALSE),0),0)</f>
        <v>0</v>
      </c>
    </row>
    <row r="14" spans="1:13" ht="12.75" hidden="1" customHeight="1">
      <c r="A14" s="210" t="s">
        <v>116</v>
      </c>
      <c r="B14" s="210"/>
      <c r="C14" s="211">
        <v>112</v>
      </c>
      <c r="D14" s="213" t="s">
        <v>125</v>
      </c>
      <c r="E14" s="212" t="s">
        <v>300</v>
      </c>
      <c r="F14" s="212" t="s">
        <v>301</v>
      </c>
      <c r="G14" s="46">
        <f>IF(F14="I",IFERROR(VLOOKUP(C14,'BG 12.2022'!A:C,3,FALSE),0),0)</f>
        <v>0</v>
      </c>
      <c r="H14" s="36"/>
      <c r="I14" s="36">
        <f>IF(F14="I",IFERROR(VLOOKUP(C14,'BG 12.2022'!A:D,4,FALSE),0),0)</f>
        <v>0</v>
      </c>
      <c r="J14" s="36"/>
      <c r="K14" s="46">
        <f>IF(F14="I",IFERROR(VLOOKUP(C14,'BG 12.2021'!A:C,3,FALSE),0),0)</f>
        <v>0</v>
      </c>
      <c r="L14" s="36"/>
      <c r="M14" s="36">
        <f>IF(F14="I",IFERROR(VLOOKUP(C14,'BG 12.2021'!A:D,4,FALSE),0),0)</f>
        <v>0</v>
      </c>
    </row>
    <row r="15" spans="1:13" ht="12.75" hidden="1" customHeight="1">
      <c r="A15" s="210" t="s">
        <v>116</v>
      </c>
      <c r="B15" s="210"/>
      <c r="C15" s="211">
        <v>11202</v>
      </c>
      <c r="D15" s="213" t="s">
        <v>126</v>
      </c>
      <c r="E15" s="212" t="s">
        <v>300</v>
      </c>
      <c r="F15" s="212" t="s">
        <v>301</v>
      </c>
      <c r="G15" s="46">
        <f>IF(F15="I",IFERROR(VLOOKUP(C15,'BG 12.2022'!A:C,3,FALSE),0),0)</f>
        <v>0</v>
      </c>
      <c r="H15" s="36"/>
      <c r="I15" s="36">
        <f>IF(F15="I",IFERROR(VLOOKUP(C15,'BG 12.2022'!A:D,4,FALSE),0),0)</f>
        <v>0</v>
      </c>
      <c r="J15" s="36"/>
      <c r="K15" s="46">
        <f>IF(F15="I",IFERROR(VLOOKUP(C15,'BG 12.2021'!A:C,3,FALSE),0),0)</f>
        <v>0</v>
      </c>
      <c r="L15" s="36"/>
      <c r="M15" s="36">
        <f>IF(F15="I",IFERROR(VLOOKUP(C15,'BG 12.2021'!A:D,4,FALSE),0),0)</f>
        <v>0</v>
      </c>
    </row>
    <row r="16" spans="1:13" ht="12.75" hidden="1" customHeight="1">
      <c r="A16" s="210" t="s">
        <v>116</v>
      </c>
      <c r="B16" s="210"/>
      <c r="C16" s="211">
        <v>112021</v>
      </c>
      <c r="D16" s="213" t="s">
        <v>126</v>
      </c>
      <c r="E16" s="212" t="s">
        <v>300</v>
      </c>
      <c r="F16" s="212" t="s">
        <v>301</v>
      </c>
      <c r="G16" s="46">
        <f>IF(F16="I",IFERROR(VLOOKUP(C16,'BG 12.2022'!A:C,3,FALSE),0),0)</f>
        <v>0</v>
      </c>
      <c r="H16" s="36"/>
      <c r="I16" s="36">
        <f>IF(F16="I",IFERROR(VLOOKUP(C16,'BG 12.2022'!A:D,4,FALSE),0),0)</f>
        <v>0</v>
      </c>
      <c r="J16" s="36"/>
      <c r="K16" s="46">
        <f>IF(F16="I",IFERROR(VLOOKUP(C16,'BG 12.2021'!A:C,3,FALSE),0),0)</f>
        <v>0</v>
      </c>
      <c r="L16" s="36"/>
      <c r="M16" s="36">
        <f>IF(F16="I",IFERROR(VLOOKUP(C16,'BG 12.2021'!A:D,4,FALSE),0),0)</f>
        <v>0</v>
      </c>
    </row>
    <row r="17" spans="1:13" ht="12.75" hidden="1" customHeight="1">
      <c r="A17" s="210" t="s">
        <v>116</v>
      </c>
      <c r="B17" s="210"/>
      <c r="C17" s="211">
        <v>1120211</v>
      </c>
      <c r="D17" s="213" t="s">
        <v>126</v>
      </c>
      <c r="E17" s="212" t="s">
        <v>300</v>
      </c>
      <c r="F17" s="212" t="s">
        <v>301</v>
      </c>
      <c r="G17" s="46">
        <f>IF(F17="I",IFERROR(VLOOKUP(C17,'BG 12.2022'!A:C,3,FALSE),0),0)</f>
        <v>0</v>
      </c>
      <c r="H17" s="36"/>
      <c r="I17" s="36">
        <f>IF(F17="I",IFERROR(VLOOKUP(C17,'BG 12.2022'!A:D,4,FALSE),0),0)</f>
        <v>0</v>
      </c>
      <c r="J17" s="36"/>
      <c r="K17" s="46">
        <f>IF(F17="I",IFERROR(VLOOKUP(C17,'BG 12.2021'!A:C,3,FALSE),0),0)</f>
        <v>0</v>
      </c>
      <c r="L17" s="36"/>
      <c r="M17" s="36">
        <f>IF(F17="I",IFERROR(VLOOKUP(C17,'BG 12.2021'!A:D,4,FALSE),0),0)</f>
        <v>0</v>
      </c>
    </row>
    <row r="18" spans="1:13" ht="12.75" hidden="1" customHeight="1">
      <c r="A18" s="210" t="s">
        <v>116</v>
      </c>
      <c r="B18" s="210"/>
      <c r="C18" s="211">
        <v>11202111</v>
      </c>
      <c r="D18" s="213" t="s">
        <v>127</v>
      </c>
      <c r="E18" s="212" t="s">
        <v>300</v>
      </c>
      <c r="F18" s="212" t="s">
        <v>301</v>
      </c>
      <c r="G18" s="46">
        <f>IF(F18="I",IFERROR(VLOOKUP(C18,'BG 12.2022'!A:C,3,FALSE),0),0)</f>
        <v>0</v>
      </c>
      <c r="H18" s="36"/>
      <c r="I18" s="36">
        <f>IF(F18="I",IFERROR(VLOOKUP(C18,'BG 12.2022'!A:D,4,FALSE),0),0)</f>
        <v>0</v>
      </c>
      <c r="J18" s="36"/>
      <c r="K18" s="46">
        <f>IF(F18="I",IFERROR(VLOOKUP(C18,'BG 12.2021'!A:C,3,FALSE),0),0)</f>
        <v>0</v>
      </c>
      <c r="L18" s="36"/>
      <c r="M18" s="36">
        <f>IF(F18="I",IFERROR(VLOOKUP(C18,'BG 12.2021'!A:D,4,FALSE),0),0)</f>
        <v>0</v>
      </c>
    </row>
    <row r="19" spans="1:13" hidden="1">
      <c r="A19" s="210" t="s">
        <v>116</v>
      </c>
      <c r="B19" s="210" t="s">
        <v>304</v>
      </c>
      <c r="C19" s="211">
        <v>1120211101</v>
      </c>
      <c r="D19" s="213" t="s">
        <v>128</v>
      </c>
      <c r="E19" s="212" t="s">
        <v>300</v>
      </c>
      <c r="F19" s="212" t="s">
        <v>302</v>
      </c>
      <c r="G19" s="46">
        <f>IF(F19="I",IFERROR(VLOOKUP(C19,'BG 12.2022'!A:C,3,FALSE),0),0)</f>
        <v>34500000</v>
      </c>
      <c r="H19" s="36"/>
      <c r="I19" s="36">
        <f>IF(F19="I",IFERROR(VLOOKUP(C19,'BG 12.2022'!A:D,4,FALSE),0),0)</f>
        <v>4711.25</v>
      </c>
      <c r="J19" s="36"/>
      <c r="K19" s="46">
        <f>IF(F19="I",IFERROR(VLOOKUP(C19,'BG 12.2021'!A:C,3,FALSE),0),0)</f>
        <v>0</v>
      </c>
      <c r="L19" s="36"/>
      <c r="M19" s="36">
        <f>IF(F19="I",IFERROR(VLOOKUP(C19,'BG 12.2021'!A:D,4,FALSE),0),0)</f>
        <v>0</v>
      </c>
    </row>
    <row r="20" spans="1:13" hidden="1">
      <c r="A20" s="210" t="s">
        <v>116</v>
      </c>
      <c r="B20" s="210"/>
      <c r="C20" s="211">
        <v>11210</v>
      </c>
      <c r="D20" s="213" t="s">
        <v>129</v>
      </c>
      <c r="E20" s="212" t="s">
        <v>300</v>
      </c>
      <c r="F20" s="212" t="s">
        <v>301</v>
      </c>
      <c r="G20" s="46">
        <f>IF(F20="I",IFERROR(VLOOKUP(C20,'BG 12.2022'!A:C,3,FALSE),0),0)</f>
        <v>0</v>
      </c>
      <c r="H20" s="36"/>
      <c r="I20" s="36">
        <f>IF(F20="I",IFERROR(VLOOKUP(C20,'BG 12.2022'!A:D,4,FALSE),0),0)</f>
        <v>0</v>
      </c>
      <c r="J20" s="36"/>
      <c r="K20" s="46">
        <f>IF(F20="I",IFERROR(VLOOKUP(C20,'BG 12.2021'!A:C,3,FALSE),0),0)</f>
        <v>0</v>
      </c>
      <c r="L20" s="36"/>
      <c r="M20" s="36">
        <f>IF(F20="I",IFERROR(VLOOKUP(C20,'BG 12.2021'!A:D,4,FALSE),0),0)</f>
        <v>0</v>
      </c>
    </row>
    <row r="21" spans="1:13" hidden="1">
      <c r="A21" s="210" t="s">
        <v>116</v>
      </c>
      <c r="B21" s="210"/>
      <c r="C21" s="211">
        <v>112101</v>
      </c>
      <c r="D21" s="213" t="s">
        <v>129</v>
      </c>
      <c r="E21" s="212" t="s">
        <v>300</v>
      </c>
      <c r="F21" s="212" t="s">
        <v>301</v>
      </c>
      <c r="G21" s="46">
        <f>IF(F21="I",IFERROR(VLOOKUP(C21,'BG 12.2022'!A:C,3,FALSE),0),0)</f>
        <v>0</v>
      </c>
      <c r="H21" s="36"/>
      <c r="I21" s="36">
        <f>IF(F21="I",IFERROR(VLOOKUP(C21,'BG 12.2022'!A:D,4,FALSE),0),0)</f>
        <v>0</v>
      </c>
      <c r="J21" s="36"/>
      <c r="K21" s="46">
        <f>IF(F21="I",IFERROR(VLOOKUP(C21,'BG 12.2021'!A:C,3,FALSE),0),0)</f>
        <v>0</v>
      </c>
      <c r="L21" s="36"/>
      <c r="M21" s="36">
        <f>IF(F21="I",IFERROR(VLOOKUP(C21,'BG 12.2021'!A:D,4,FALSE),0),0)</f>
        <v>0</v>
      </c>
    </row>
    <row r="22" spans="1:13" hidden="1">
      <c r="A22" s="210" t="s">
        <v>116</v>
      </c>
      <c r="B22" s="210"/>
      <c r="C22" s="211">
        <v>1121011</v>
      </c>
      <c r="D22" s="213" t="s">
        <v>129</v>
      </c>
      <c r="E22" s="212" t="s">
        <v>300</v>
      </c>
      <c r="F22" s="212" t="s">
        <v>301</v>
      </c>
      <c r="G22" s="46">
        <f>IF(F22="I",IFERROR(VLOOKUP(C22,'BG 12.2022'!A:C,3,FALSE),0),0)</f>
        <v>0</v>
      </c>
      <c r="H22" s="36"/>
      <c r="I22" s="36">
        <f>IF(F22="I",IFERROR(VLOOKUP(C22,'BG 12.2022'!A:D,4,FALSE),0),0)</f>
        <v>0</v>
      </c>
      <c r="J22" s="36"/>
      <c r="K22" s="46">
        <f>IF(F22="I",IFERROR(VLOOKUP(C22,'BG 12.2021'!A:C,3,FALSE),0),0)</f>
        <v>0</v>
      </c>
      <c r="L22" s="36"/>
      <c r="M22" s="36">
        <f>IF(F22="I",IFERROR(VLOOKUP(C22,'BG 12.2021'!A:D,4,FALSE),0),0)</f>
        <v>0</v>
      </c>
    </row>
    <row r="23" spans="1:13" hidden="1">
      <c r="A23" s="210" t="s">
        <v>116</v>
      </c>
      <c r="B23" s="210"/>
      <c r="C23" s="211">
        <v>11210112</v>
      </c>
      <c r="D23" s="213" t="s">
        <v>305</v>
      </c>
      <c r="E23" s="212" t="s">
        <v>300</v>
      </c>
      <c r="F23" s="212" t="s">
        <v>301</v>
      </c>
      <c r="G23" s="46">
        <f>IF(F23="I",IFERROR(VLOOKUP(C23,'BG 12.2022'!A:C,3,FALSE),0),0)</f>
        <v>0</v>
      </c>
      <c r="H23" s="36"/>
      <c r="I23" s="36">
        <f>IF(F23="I",IFERROR(VLOOKUP(C23,'BG 12.2022'!A:D,4,FALSE),0),0)</f>
        <v>0</v>
      </c>
      <c r="J23" s="36"/>
      <c r="K23" s="46">
        <f>IF(F23="I",IFERROR(VLOOKUP(C23,'BG 12.2021'!A:C,3,FALSE),0),0)</f>
        <v>0</v>
      </c>
      <c r="L23" s="36"/>
      <c r="M23" s="36">
        <f>IF(F23="I",IFERROR(VLOOKUP(C23,'BG 12.2021'!A:D,4,FALSE),0),0)</f>
        <v>0</v>
      </c>
    </row>
    <row r="24" spans="1:13" hidden="1">
      <c r="A24" s="210" t="s">
        <v>116</v>
      </c>
      <c r="B24" s="210" t="s">
        <v>384</v>
      </c>
      <c r="C24" s="211">
        <v>1121011201</v>
      </c>
      <c r="D24" s="213" t="s">
        <v>131</v>
      </c>
      <c r="E24" s="212" t="s">
        <v>300</v>
      </c>
      <c r="F24" s="212" t="s">
        <v>302</v>
      </c>
      <c r="G24" s="46">
        <f>IF(F24="I",IFERROR(VLOOKUP(C24,'BG 12.2022'!A:C,3,FALSE),0),0)</f>
        <v>682779201</v>
      </c>
      <c r="H24" s="36"/>
      <c r="I24" s="36">
        <f>IF(F24="I",IFERROR(VLOOKUP(C24,'BG 12.2022'!A:D,4,FALSE),0),0)</f>
        <v>93238.909999999916</v>
      </c>
      <c r="J24" s="36"/>
      <c r="K24" s="46">
        <f>IF(F24="I",IFERROR(VLOOKUP(C24,'BG 12.2021'!A:C,3,FALSE),0),0)</f>
        <v>0</v>
      </c>
      <c r="L24" s="36"/>
      <c r="M24" s="36">
        <f>IF(F24="I",IFERROR(VLOOKUP(C24,'BG 12.2021'!A:D,4,FALSE),0),0)</f>
        <v>0</v>
      </c>
    </row>
    <row r="25" spans="1:13" ht="12.75" hidden="1" customHeight="1">
      <c r="A25" s="210" t="s">
        <v>116</v>
      </c>
      <c r="B25" s="210" t="s">
        <v>384</v>
      </c>
      <c r="C25" s="211">
        <v>1121011202</v>
      </c>
      <c r="D25" s="213" t="s">
        <v>306</v>
      </c>
      <c r="E25" s="212" t="s">
        <v>303</v>
      </c>
      <c r="F25" s="212" t="s">
        <v>302</v>
      </c>
      <c r="G25" s="46">
        <f>IF(F25="I",IFERROR(VLOOKUP(C25,'BG 12.2022'!A:C,3,FALSE),0),0)</f>
        <v>29361973</v>
      </c>
      <c r="H25" s="36"/>
      <c r="I25" s="36">
        <f>IF(F25="I",IFERROR(VLOOKUP(C25,'BG 12.2022'!A:D,4,FALSE),0),0)</f>
        <v>4009.6100000000006</v>
      </c>
      <c r="J25" s="36"/>
      <c r="K25" s="46">
        <f>IF(F25="I",IFERROR(VLOOKUP(C25,'BG 12.2021'!A:C,3,FALSE),0),0)</f>
        <v>0</v>
      </c>
      <c r="L25" s="36"/>
      <c r="M25" s="36">
        <f>IF(F25="I",IFERROR(VLOOKUP(C25,'BG 12.2021'!A:D,4,FALSE),0),0)</f>
        <v>0</v>
      </c>
    </row>
    <row r="26" spans="1:13" ht="12.75" hidden="1" customHeight="1">
      <c r="A26" s="210" t="s">
        <v>116</v>
      </c>
      <c r="B26" s="210" t="s">
        <v>384</v>
      </c>
      <c r="C26" s="211">
        <v>1121011203</v>
      </c>
      <c r="D26" s="213" t="s">
        <v>542</v>
      </c>
      <c r="E26" s="212" t="s">
        <v>300</v>
      </c>
      <c r="F26" s="212" t="s">
        <v>302</v>
      </c>
      <c r="G26" s="46">
        <f>IF(F26="I",IFERROR(VLOOKUP(C26,'BG 12.2022'!A:C,3,FALSE),0),0)</f>
        <v>9434116</v>
      </c>
      <c r="H26" s="36"/>
      <c r="I26" s="36">
        <f>IF(F26="I",IFERROR(VLOOKUP(C26,'BG 12.2022'!A:D,4,FALSE),0),0)</f>
        <v>1288.3000000000002</v>
      </c>
      <c r="J26" s="36"/>
      <c r="K26" s="46">
        <f>IF(F26="I",IFERROR(VLOOKUP(C26,'BG 12.2021'!A:C,3,FALSE),0),0)</f>
        <v>0</v>
      </c>
      <c r="L26" s="36"/>
      <c r="M26" s="36">
        <f>IF(F26="I",IFERROR(VLOOKUP(C26,'BG 12.2021'!A:D,4,FALSE),0),0)</f>
        <v>0</v>
      </c>
    </row>
    <row r="27" spans="1:13" ht="12.75" hidden="1" customHeight="1">
      <c r="A27" s="210" t="s">
        <v>116</v>
      </c>
      <c r="B27" s="210" t="s">
        <v>384</v>
      </c>
      <c r="C27" s="211">
        <v>1121011204</v>
      </c>
      <c r="D27" s="213" t="s">
        <v>543</v>
      </c>
      <c r="E27" s="212" t="s">
        <v>303</v>
      </c>
      <c r="F27" s="212" t="s">
        <v>302</v>
      </c>
      <c r="G27" s="46">
        <f>IF(F27="I",IFERROR(VLOOKUP(C27,'BG 12.2022'!A:C,3,FALSE),0),0)</f>
        <v>2651842</v>
      </c>
      <c r="H27" s="36"/>
      <c r="I27" s="36">
        <f>IF(F27="I",IFERROR(VLOOKUP(C27,'BG 12.2022'!A:D,4,FALSE),0),0)</f>
        <v>362.13</v>
      </c>
      <c r="J27" s="36"/>
      <c r="K27" s="46">
        <f>IF(F27="I",IFERROR(VLOOKUP(C27,'BG 12.2021'!A:C,3,FALSE),0),0)</f>
        <v>0</v>
      </c>
      <c r="L27" s="36"/>
      <c r="M27" s="36">
        <f>IF(F27="I",IFERROR(VLOOKUP(C27,'BG 12.2021'!A:D,4,FALSE),0),0)</f>
        <v>0</v>
      </c>
    </row>
    <row r="28" spans="1:13" ht="12.75" hidden="1" customHeight="1">
      <c r="A28" s="210" t="s">
        <v>116</v>
      </c>
      <c r="B28" s="210"/>
      <c r="C28" s="211">
        <v>11211</v>
      </c>
      <c r="D28" s="213" t="s">
        <v>132</v>
      </c>
      <c r="E28" s="212" t="s">
        <v>300</v>
      </c>
      <c r="F28" s="212" t="s">
        <v>301</v>
      </c>
      <c r="G28" s="46">
        <f>IF(F28="I",IFERROR(VLOOKUP(C28,'BG 12.2022'!A:C,3,FALSE),0),0)</f>
        <v>0</v>
      </c>
      <c r="H28" s="36"/>
      <c r="I28" s="36">
        <f>IF(F28="I",IFERROR(VLOOKUP(C28,'BG 12.2022'!A:D,4,FALSE),0),0)</f>
        <v>0</v>
      </c>
      <c r="J28" s="36"/>
      <c r="K28" s="46">
        <f>IF(F28="I",IFERROR(VLOOKUP(C28,'BG 12.2021'!A:C,3,FALSE),0),0)</f>
        <v>0</v>
      </c>
      <c r="L28" s="36"/>
      <c r="M28" s="36">
        <f>IF(F28="I",IFERROR(VLOOKUP(C28,'BG 12.2021'!A:D,4,FALSE),0),0)</f>
        <v>0</v>
      </c>
    </row>
    <row r="29" spans="1:13" ht="12.75" hidden="1" customHeight="1">
      <c r="A29" s="210" t="s">
        <v>116</v>
      </c>
      <c r="B29" s="210"/>
      <c r="C29" s="211">
        <v>112111</v>
      </c>
      <c r="D29" s="213" t="s">
        <v>132</v>
      </c>
      <c r="E29" s="212" t="s">
        <v>300</v>
      </c>
      <c r="F29" s="212" t="s">
        <v>301</v>
      </c>
      <c r="G29" s="46">
        <f>IF(F29="I",IFERROR(VLOOKUP(C29,'BG 12.2022'!A:C,3,FALSE),0),0)</f>
        <v>0</v>
      </c>
      <c r="H29" s="36"/>
      <c r="I29" s="36">
        <f>IF(F29="I",IFERROR(VLOOKUP(C29,'BG 12.2022'!A:D,4,FALSE),0),0)</f>
        <v>0</v>
      </c>
      <c r="J29" s="36"/>
      <c r="K29" s="46">
        <f>IF(F29="I",IFERROR(VLOOKUP(C29,'BG 12.2021'!A:C,3,FALSE),0),0)</f>
        <v>0</v>
      </c>
      <c r="L29" s="36"/>
      <c r="M29" s="36">
        <f>IF(F29="I",IFERROR(VLOOKUP(C29,'BG 12.2021'!A:D,4,FALSE),0),0)</f>
        <v>0</v>
      </c>
    </row>
    <row r="30" spans="1:13" ht="12.75" hidden="1" customHeight="1">
      <c r="A30" s="210" t="s">
        <v>116</v>
      </c>
      <c r="B30" s="210"/>
      <c r="C30" s="211">
        <v>1121111</v>
      </c>
      <c r="D30" s="213" t="s">
        <v>132</v>
      </c>
      <c r="E30" s="212" t="s">
        <v>300</v>
      </c>
      <c r="F30" s="212" t="s">
        <v>301</v>
      </c>
      <c r="G30" s="46">
        <f>IF(F30="I",IFERROR(VLOOKUP(C30,'BG 12.2022'!A:C,3,FALSE),0),0)</f>
        <v>0</v>
      </c>
      <c r="H30" s="36"/>
      <c r="I30" s="36">
        <f>IF(F30="I",IFERROR(VLOOKUP(C30,'BG 12.2022'!A:D,4,FALSE),0),0)</f>
        <v>0</v>
      </c>
      <c r="J30" s="36"/>
      <c r="K30" s="46">
        <f>IF(F30="I",IFERROR(VLOOKUP(C30,'BG 12.2021'!A:C,3,FALSE),0),0)</f>
        <v>0</v>
      </c>
      <c r="L30" s="36"/>
      <c r="M30" s="36">
        <f>IF(F30="I",IFERROR(VLOOKUP(C30,'BG 12.2021'!A:D,4,FALSE),0),0)</f>
        <v>0</v>
      </c>
    </row>
    <row r="31" spans="1:13" ht="12.75" hidden="1" customHeight="1">
      <c r="A31" s="210" t="s">
        <v>116</v>
      </c>
      <c r="B31" s="210"/>
      <c r="C31" s="211">
        <v>11211111</v>
      </c>
      <c r="D31" s="213" t="s">
        <v>132</v>
      </c>
      <c r="E31" s="212" t="s">
        <v>300</v>
      </c>
      <c r="F31" s="212" t="s">
        <v>301</v>
      </c>
      <c r="G31" s="46">
        <f>IF(F31="I",IFERROR(VLOOKUP(C31,'BG 12.2022'!A:C,3,FALSE),0),0)</f>
        <v>0</v>
      </c>
      <c r="H31" s="36"/>
      <c r="I31" s="36">
        <f>IF(F31="I",IFERROR(VLOOKUP(C31,'BG 12.2022'!A:D,4,FALSE),0),0)</f>
        <v>0</v>
      </c>
      <c r="J31" s="36"/>
      <c r="K31" s="46">
        <f>IF(F31="I",IFERROR(VLOOKUP(C31,'BG 12.2021'!A:C,3,FALSE),0),0)</f>
        <v>0</v>
      </c>
      <c r="L31" s="36"/>
      <c r="M31" s="36">
        <f>IF(F31="I",IFERROR(VLOOKUP(C31,'BG 12.2021'!A:D,4,FALSE),0),0)</f>
        <v>0</v>
      </c>
    </row>
    <row r="32" spans="1:13" ht="12.75" hidden="1" customHeight="1">
      <c r="A32" s="210" t="s">
        <v>116</v>
      </c>
      <c r="B32" s="210" t="s">
        <v>307</v>
      </c>
      <c r="C32" s="211">
        <v>1121111102</v>
      </c>
      <c r="D32" s="213" t="s">
        <v>133</v>
      </c>
      <c r="E32" s="212" t="s">
        <v>300</v>
      </c>
      <c r="F32" s="212" t="s">
        <v>302</v>
      </c>
      <c r="G32" s="46">
        <f>IF(F32="I",IFERROR(VLOOKUP(C32,'BG 12.2022'!A:C,3,FALSE),0),0)</f>
        <v>321130994</v>
      </c>
      <c r="H32" s="36"/>
      <c r="I32" s="36">
        <f>IF(F32="I",IFERROR(VLOOKUP(C32,'BG 12.2022'!A:D,4,FALSE),0),0)</f>
        <v>43852.98</v>
      </c>
      <c r="J32" s="36"/>
      <c r="K32" s="46">
        <f>IF(F32="I",IFERROR(VLOOKUP(C32,'BG 12.2021'!A:C,3,FALSE),0),0)</f>
        <v>52152520</v>
      </c>
      <c r="L32" s="36"/>
      <c r="M32" s="36">
        <f>IF(F32="I",IFERROR(VLOOKUP(C32,'BG 12.2021'!A:D,4,FALSE),0),0)</f>
        <v>7590.45</v>
      </c>
    </row>
    <row r="33" spans="1:13" hidden="1">
      <c r="A33" s="210" t="s">
        <v>116</v>
      </c>
      <c r="B33" s="210" t="s">
        <v>307</v>
      </c>
      <c r="C33" s="211">
        <v>1121111103</v>
      </c>
      <c r="D33" s="213" t="s">
        <v>524</v>
      </c>
      <c r="E33" s="212" t="s">
        <v>300</v>
      </c>
      <c r="F33" s="212" t="s">
        <v>302</v>
      </c>
      <c r="G33" s="46">
        <f>IF(F33="I",IFERROR(VLOOKUP(C33,'BG 12.2022'!A:C,3,FALSE),0),0)</f>
        <v>0</v>
      </c>
      <c r="H33" s="36"/>
      <c r="I33" s="36">
        <f>IF(F33="I",IFERROR(VLOOKUP(C33,'BG 12.2022'!A:D,4,FALSE),0),0)</f>
        <v>0</v>
      </c>
      <c r="J33" s="36"/>
      <c r="K33" s="46">
        <f>IF(F33="I",IFERROR(VLOOKUP(C33,'BG 12.2021'!A:C,3,FALSE),0),0)</f>
        <v>636715</v>
      </c>
      <c r="L33" s="36"/>
      <c r="M33" s="36">
        <f>IF(F33="I",IFERROR(VLOOKUP(C33,'BG 12.2021'!A:D,4,FALSE),0),0)</f>
        <v>92.67</v>
      </c>
    </row>
    <row r="34" spans="1:13" hidden="1">
      <c r="A34" s="210" t="s">
        <v>116</v>
      </c>
      <c r="B34" s="210"/>
      <c r="C34" s="211">
        <v>11212</v>
      </c>
      <c r="D34" s="213" t="s">
        <v>544</v>
      </c>
      <c r="E34" s="212" t="s">
        <v>300</v>
      </c>
      <c r="F34" s="212" t="s">
        <v>301</v>
      </c>
      <c r="G34" s="46">
        <f>IF(F34="I",IFERROR(VLOOKUP(C34,'BG 12.2022'!A:C,3,FALSE),0),0)</f>
        <v>0</v>
      </c>
      <c r="H34" s="36"/>
      <c r="I34" s="36">
        <f>IF(F34="I",IFERROR(VLOOKUP(C34,'BG 12.2022'!A:D,4,FALSE),0),0)</f>
        <v>0</v>
      </c>
      <c r="J34" s="36"/>
      <c r="K34" s="46">
        <f>IF(F34="I",IFERROR(VLOOKUP(C34,'BG 12.2021'!A:C,3,FALSE),0),0)</f>
        <v>0</v>
      </c>
      <c r="L34" s="36"/>
      <c r="M34" s="36">
        <f>IF(F34="I",IFERROR(VLOOKUP(C34,'BG 12.2021'!A:D,4,FALSE),0),0)</f>
        <v>0</v>
      </c>
    </row>
    <row r="35" spans="1:13" hidden="1">
      <c r="A35" s="210" t="s">
        <v>116</v>
      </c>
      <c r="B35" s="210"/>
      <c r="C35" s="211">
        <v>112121</v>
      </c>
      <c r="D35" s="213" t="s">
        <v>544</v>
      </c>
      <c r="E35" s="212" t="s">
        <v>300</v>
      </c>
      <c r="F35" s="212" t="s">
        <v>301</v>
      </c>
      <c r="G35" s="46">
        <f>IF(F35="I",IFERROR(VLOOKUP(C35,'BG 12.2022'!A:C,3,FALSE),0),0)</f>
        <v>0</v>
      </c>
      <c r="H35" s="36"/>
      <c r="I35" s="36">
        <f>IF(F35="I",IFERROR(VLOOKUP(C35,'BG 12.2022'!A:D,4,FALSE),0),0)</f>
        <v>0</v>
      </c>
      <c r="J35" s="36"/>
      <c r="K35" s="46">
        <f>IF(F35="I",IFERROR(VLOOKUP(C35,'BG 12.2021'!A:C,3,FALSE),0),0)</f>
        <v>0</v>
      </c>
      <c r="L35" s="36"/>
      <c r="M35" s="36">
        <f>IF(F35="I",IFERROR(VLOOKUP(C35,'BG 12.2021'!A:D,4,FALSE),0),0)</f>
        <v>0</v>
      </c>
    </row>
    <row r="36" spans="1:13" hidden="1">
      <c r="A36" s="210" t="s">
        <v>116</v>
      </c>
      <c r="B36" s="210"/>
      <c r="C36" s="211">
        <v>1121211</v>
      </c>
      <c r="D36" s="213" t="s">
        <v>544</v>
      </c>
      <c r="E36" s="212" t="s">
        <v>300</v>
      </c>
      <c r="F36" s="212" t="s">
        <v>301</v>
      </c>
      <c r="G36" s="46">
        <f>IF(F36="I",IFERROR(VLOOKUP(C36,'BG 12.2022'!A:C,3,FALSE),0),0)</f>
        <v>0</v>
      </c>
      <c r="H36" s="36"/>
      <c r="I36" s="36">
        <f>IF(F36="I",IFERROR(VLOOKUP(C36,'BG 12.2022'!A:D,4,FALSE),0),0)</f>
        <v>0</v>
      </c>
      <c r="J36" s="36"/>
      <c r="K36" s="46">
        <f>IF(F36="I",IFERROR(VLOOKUP(C36,'BG 12.2021'!A:C,3,FALSE),0),0)</f>
        <v>0</v>
      </c>
      <c r="L36" s="36"/>
      <c r="M36" s="36">
        <f>IF(F36="I",IFERROR(VLOOKUP(C36,'BG 12.2021'!A:D,4,FALSE),0),0)</f>
        <v>0</v>
      </c>
    </row>
    <row r="37" spans="1:13" hidden="1">
      <c r="A37" s="210" t="s">
        <v>116</v>
      </c>
      <c r="B37" s="210"/>
      <c r="C37" s="211">
        <v>11212111</v>
      </c>
      <c r="D37" s="213" t="s">
        <v>545</v>
      </c>
      <c r="E37" s="212" t="s">
        <v>300</v>
      </c>
      <c r="F37" s="212" t="s">
        <v>301</v>
      </c>
      <c r="G37" s="46">
        <f>IF(F37="I",IFERROR(VLOOKUP(C37,'BG 12.2022'!A:C,3,FALSE),0),0)</f>
        <v>0</v>
      </c>
      <c r="H37" s="36"/>
      <c r="I37" s="36">
        <f>IF(F37="I",IFERROR(VLOOKUP(C37,'BG 12.2022'!A:D,4,FALSE),0),0)</f>
        <v>0</v>
      </c>
      <c r="J37" s="36"/>
      <c r="K37" s="46">
        <f>IF(F37="I",IFERROR(VLOOKUP(C37,'BG 12.2021'!A:C,3,FALSE),0),0)</f>
        <v>0</v>
      </c>
      <c r="L37" s="36"/>
      <c r="M37" s="36">
        <f>IF(F37="I",IFERROR(VLOOKUP(C37,'BG 12.2021'!A:D,4,FALSE),0),0)</f>
        <v>0</v>
      </c>
    </row>
    <row r="38" spans="1:13" ht="12.75" hidden="1" customHeight="1">
      <c r="A38" s="210" t="s">
        <v>116</v>
      </c>
      <c r="B38" s="210" t="s">
        <v>307</v>
      </c>
      <c r="C38" s="211">
        <v>1121211102</v>
      </c>
      <c r="D38" s="213" t="s">
        <v>546</v>
      </c>
      <c r="E38" s="212" t="s">
        <v>303</v>
      </c>
      <c r="F38" s="212" t="s">
        <v>302</v>
      </c>
      <c r="G38" s="46">
        <f>IF(F38="I",IFERROR(VLOOKUP(C38,'BG 12.2022'!A:C,3,FALSE),0),0)</f>
        <v>3343021</v>
      </c>
      <c r="H38" s="36"/>
      <c r="I38" s="36">
        <f>IF(F38="I",IFERROR(VLOOKUP(C38,'BG 12.2022'!A:D,4,FALSE),0),0)</f>
        <v>458.1929999999993</v>
      </c>
      <c r="J38" s="36"/>
      <c r="K38" s="46">
        <f>IF(F38="I",IFERROR(VLOOKUP(C38,'BG 12.2021'!A:C,3,FALSE),0),0)</f>
        <v>0</v>
      </c>
      <c r="L38" s="36"/>
      <c r="M38" s="36">
        <f>IF(F38="I",IFERROR(VLOOKUP(C38,'BG 12.2021'!A:D,4,FALSE),0),0)</f>
        <v>0</v>
      </c>
    </row>
    <row r="39" spans="1:13" ht="12.75" hidden="1" customHeight="1">
      <c r="A39" s="210" t="s">
        <v>116</v>
      </c>
      <c r="B39" s="210"/>
      <c r="C39" s="211">
        <v>114</v>
      </c>
      <c r="D39" s="213" t="s">
        <v>308</v>
      </c>
      <c r="E39" s="212" t="s">
        <v>300</v>
      </c>
      <c r="F39" s="212" t="s">
        <v>301</v>
      </c>
      <c r="G39" s="46">
        <f>IF(F39="I",IFERROR(VLOOKUP(C39,'BG 12.2022'!A:C,3,FALSE),0),0)</f>
        <v>0</v>
      </c>
      <c r="H39" s="36"/>
      <c r="I39" s="36">
        <f>IF(F39="I",IFERROR(VLOOKUP(C39,'BG 12.2022'!A:D,4,FALSE),0),0)</f>
        <v>0</v>
      </c>
      <c r="J39" s="36"/>
      <c r="K39" s="46">
        <f>IF(F39="I",IFERROR(VLOOKUP(C39,'BG 12.2021'!A:C,3,FALSE),0),0)</f>
        <v>0</v>
      </c>
      <c r="L39" s="36"/>
      <c r="M39" s="36">
        <f>IF(F39="I",IFERROR(VLOOKUP(C39,'BG 12.2021'!A:D,4,FALSE),0),0)</f>
        <v>0</v>
      </c>
    </row>
    <row r="40" spans="1:13" ht="12.75" hidden="1" customHeight="1">
      <c r="A40" s="210" t="s">
        <v>116</v>
      </c>
      <c r="B40" s="210"/>
      <c r="C40" s="211">
        <v>11402</v>
      </c>
      <c r="D40" s="213" t="s">
        <v>309</v>
      </c>
      <c r="E40" s="212" t="s">
        <v>300</v>
      </c>
      <c r="F40" s="212" t="s">
        <v>301</v>
      </c>
      <c r="G40" s="46">
        <f>IF(F40="I",IFERROR(VLOOKUP(C40,'BG 12.2022'!A:C,3,FALSE),0),0)</f>
        <v>0</v>
      </c>
      <c r="H40" s="36"/>
      <c r="I40" s="36">
        <f>IF(F40="I",IFERROR(VLOOKUP(C40,'BG 12.2022'!A:D,4,FALSE),0),0)</f>
        <v>0</v>
      </c>
      <c r="J40" s="36"/>
      <c r="K40" s="46">
        <f>IF(F40="I",IFERROR(VLOOKUP(C40,'BG 12.2021'!A:C,3,FALSE),0),0)</f>
        <v>0</v>
      </c>
      <c r="L40" s="36"/>
      <c r="M40" s="36">
        <f>IF(F40="I",IFERROR(VLOOKUP(C40,'BG 12.2021'!A:D,4,FALSE),0),0)</f>
        <v>0</v>
      </c>
    </row>
    <row r="41" spans="1:13" ht="12.75" hidden="1" customHeight="1">
      <c r="A41" s="210" t="s">
        <v>116</v>
      </c>
      <c r="B41" s="210"/>
      <c r="C41" s="211">
        <v>114021</v>
      </c>
      <c r="D41" s="213" t="s">
        <v>310</v>
      </c>
      <c r="E41" s="212" t="s">
        <v>300</v>
      </c>
      <c r="F41" s="212" t="s">
        <v>301</v>
      </c>
      <c r="G41" s="46">
        <f>IF(F41="I",IFERROR(VLOOKUP(C41,'BG 12.2022'!A:C,3,FALSE),0),0)</f>
        <v>0</v>
      </c>
      <c r="H41" s="36"/>
      <c r="I41" s="36">
        <f>IF(F41="I",IFERROR(VLOOKUP(C41,'BG 12.2022'!A:D,4,FALSE),0),0)</f>
        <v>0</v>
      </c>
      <c r="J41" s="36"/>
      <c r="K41" s="46">
        <f>IF(F41="I",IFERROR(VLOOKUP(C41,'BG 12.2021'!A:C,3,FALSE),0),0)</f>
        <v>0</v>
      </c>
      <c r="L41" s="36"/>
      <c r="M41" s="36">
        <f>IF(F41="I",IFERROR(VLOOKUP(C41,'BG 12.2021'!A:D,4,FALSE),0),0)</f>
        <v>0</v>
      </c>
    </row>
    <row r="42" spans="1:13" ht="12.75" hidden="1" customHeight="1">
      <c r="A42" s="210" t="s">
        <v>116</v>
      </c>
      <c r="B42" s="210"/>
      <c r="C42" s="211">
        <v>1140211</v>
      </c>
      <c r="D42" s="213" t="s">
        <v>311</v>
      </c>
      <c r="E42" s="212" t="s">
        <v>300</v>
      </c>
      <c r="F42" s="212" t="s">
        <v>301</v>
      </c>
      <c r="G42" s="46">
        <f>IF(F42="I",IFERROR(VLOOKUP(C42,'BG 12.2022'!A:C,3,FALSE),0),0)</f>
        <v>0</v>
      </c>
      <c r="H42" s="36"/>
      <c r="I42" s="36">
        <f>IF(F42="I",IFERROR(VLOOKUP(C42,'BG 12.2022'!A:D,4,FALSE),0),0)</f>
        <v>0</v>
      </c>
      <c r="J42" s="36"/>
      <c r="K42" s="46">
        <f>IF(F42="I",IFERROR(VLOOKUP(C42,'BG 12.2021'!A:C,3,FALSE),0),0)</f>
        <v>0</v>
      </c>
      <c r="L42" s="36"/>
      <c r="M42" s="36">
        <f>IF(F42="I",IFERROR(VLOOKUP(C42,'BG 12.2021'!A:D,4,FALSE),0),0)</f>
        <v>0</v>
      </c>
    </row>
    <row r="43" spans="1:13" ht="12.75" hidden="1" customHeight="1">
      <c r="A43" s="210" t="s">
        <v>116</v>
      </c>
      <c r="B43" s="210"/>
      <c r="C43" s="211">
        <v>11402112</v>
      </c>
      <c r="D43" s="213" t="s">
        <v>312</v>
      </c>
      <c r="E43" s="212" t="s">
        <v>300</v>
      </c>
      <c r="F43" s="212" t="s">
        <v>301</v>
      </c>
      <c r="G43" s="46">
        <f>IF(F43="I",IFERROR(VLOOKUP(C43,'BG 12.2022'!A:C,3,FALSE),0),0)</f>
        <v>0</v>
      </c>
      <c r="H43" s="36"/>
      <c r="I43" s="36">
        <f>IF(F43="I",IFERROR(VLOOKUP(C43,'BG 12.2022'!A:D,4,FALSE),0),0)</f>
        <v>0</v>
      </c>
      <c r="J43" s="36"/>
      <c r="K43" s="46">
        <f>IF(F43="I",IFERROR(VLOOKUP(C43,'BG 12.2021'!A:C,3,FALSE),0),0)</f>
        <v>0</v>
      </c>
      <c r="L43" s="36"/>
      <c r="M43" s="36">
        <f>IF(F43="I",IFERROR(VLOOKUP(C43,'BG 12.2021'!A:D,4,FALSE),0),0)</f>
        <v>0</v>
      </c>
    </row>
    <row r="44" spans="1:13" ht="12.75" hidden="1" customHeight="1">
      <c r="A44" s="210" t="s">
        <v>116</v>
      </c>
      <c r="B44" s="210" t="s">
        <v>313</v>
      </c>
      <c r="C44" s="211">
        <v>1140211201</v>
      </c>
      <c r="D44" s="213" t="s">
        <v>314</v>
      </c>
      <c r="E44" s="212" t="s">
        <v>300</v>
      </c>
      <c r="F44" s="212" t="s">
        <v>302</v>
      </c>
      <c r="G44" s="46">
        <f>IF(F44="I",IFERROR(VLOOKUP(C44,'BG 12.2022'!A:C,3,FALSE),0),0)</f>
        <v>13000000000</v>
      </c>
      <c r="H44" s="36"/>
      <c r="I44" s="36">
        <f>IF(F44="I",IFERROR(VLOOKUP(C44,'BG 12.2022'!A:D,4,FALSE),0),0)</f>
        <v>1775252.9699999997</v>
      </c>
      <c r="J44" s="36"/>
      <c r="K44" s="46">
        <f>IF(F44="I",IFERROR(VLOOKUP(C44,'BG 12.2021'!A:C,3,FALSE),0),0)</f>
        <v>0</v>
      </c>
      <c r="L44" s="36"/>
      <c r="M44" s="36">
        <f>IF(F44="I",IFERROR(VLOOKUP(C44,'BG 12.2021'!A:D,4,FALSE),0),0)</f>
        <v>0</v>
      </c>
    </row>
    <row r="45" spans="1:13" hidden="1">
      <c r="A45" s="210" t="s">
        <v>116</v>
      </c>
      <c r="B45" s="210"/>
      <c r="C45" s="211">
        <v>1140212</v>
      </c>
      <c r="D45" s="213" t="s">
        <v>547</v>
      </c>
      <c r="E45" s="212" t="s">
        <v>300</v>
      </c>
      <c r="F45" s="212" t="s">
        <v>301</v>
      </c>
      <c r="G45" s="46">
        <f>IF(F45="I",IFERROR(VLOOKUP(C45,'BG 12.2022'!A:C,3,FALSE),0),0)</f>
        <v>0</v>
      </c>
      <c r="H45" s="36"/>
      <c r="I45" s="36">
        <f>IF(F45="I",IFERROR(VLOOKUP(C45,'BG 12.2022'!A:D,4,FALSE),0),0)</f>
        <v>0</v>
      </c>
      <c r="J45" s="36"/>
      <c r="K45" s="46">
        <f>IF(F45="I",IFERROR(VLOOKUP(C45,'BG 12.2021'!A:C,3,FALSE),0),0)</f>
        <v>0</v>
      </c>
      <c r="L45" s="36"/>
      <c r="M45" s="36">
        <f>IF(F45="I",IFERROR(VLOOKUP(C45,'BG 12.2021'!A:D,4,FALSE),0),0)</f>
        <v>0</v>
      </c>
    </row>
    <row r="46" spans="1:13" hidden="1">
      <c r="A46" s="210" t="s">
        <v>116</v>
      </c>
      <c r="B46" s="210"/>
      <c r="C46" s="211">
        <v>11402123</v>
      </c>
      <c r="D46" s="213" t="s">
        <v>548</v>
      </c>
      <c r="E46" s="212" t="s">
        <v>300</v>
      </c>
      <c r="F46" s="212" t="s">
        <v>301</v>
      </c>
      <c r="G46" s="46">
        <f>IF(F46="I",IFERROR(VLOOKUP(C46,'BG 12.2022'!A:C,3,FALSE),0),0)</f>
        <v>0</v>
      </c>
      <c r="H46" s="36"/>
      <c r="I46" s="36">
        <f>IF(F46="I",IFERROR(VLOOKUP(C46,'BG 12.2022'!A:D,4,FALSE),0),0)</f>
        <v>0</v>
      </c>
      <c r="J46" s="36"/>
      <c r="K46" s="46">
        <f>IF(F46="I",IFERROR(VLOOKUP(C46,'BG 12.2021'!A:C,3,FALSE),0),0)</f>
        <v>0</v>
      </c>
      <c r="L46" s="36"/>
      <c r="M46" s="36">
        <f>IF(F46="I",IFERROR(VLOOKUP(C46,'BG 12.2021'!A:D,4,FALSE),0),0)</f>
        <v>0</v>
      </c>
    </row>
    <row r="47" spans="1:13" ht="12.75" hidden="1" customHeight="1">
      <c r="A47" s="210" t="s">
        <v>116</v>
      </c>
      <c r="B47" s="210" t="s">
        <v>313</v>
      </c>
      <c r="C47" s="211">
        <v>1140212302</v>
      </c>
      <c r="D47" s="213" t="s">
        <v>549</v>
      </c>
      <c r="E47" s="212" t="s">
        <v>303</v>
      </c>
      <c r="F47" s="212" t="s">
        <v>302</v>
      </c>
      <c r="G47" s="46">
        <f>IF(F47="I",IFERROR(VLOOKUP(C47,'BG 12.2022'!A:C,3,FALSE),0),0)</f>
        <v>25659441600</v>
      </c>
      <c r="H47" s="36"/>
      <c r="I47" s="36">
        <f>IF(F47="I",IFERROR(VLOOKUP(C47,'BG 12.2022'!A:D,4,FALSE),0),0)</f>
        <v>3504000</v>
      </c>
      <c r="J47" s="36"/>
      <c r="K47" s="46">
        <f>IF(F47="I",IFERROR(VLOOKUP(C47,'BG 12.2021'!A:C,3,FALSE),0),0)</f>
        <v>0</v>
      </c>
      <c r="L47" s="36"/>
      <c r="M47" s="36">
        <f>IF(F47="I",IFERROR(VLOOKUP(C47,'BG 12.2021'!A:D,4,FALSE),0),0)</f>
        <v>0</v>
      </c>
    </row>
    <row r="48" spans="1:13" ht="12.75" hidden="1" customHeight="1">
      <c r="A48" s="210" t="s">
        <v>116</v>
      </c>
      <c r="B48" s="210"/>
      <c r="C48" s="211">
        <v>1140219</v>
      </c>
      <c r="D48" s="213" t="s">
        <v>315</v>
      </c>
      <c r="E48" s="212" t="s">
        <v>300</v>
      </c>
      <c r="F48" s="212" t="s">
        <v>301</v>
      </c>
      <c r="G48" s="46">
        <f>IF(F48="I",IFERROR(VLOOKUP(C48,'BG 12.2022'!A:C,3,FALSE),0),0)</f>
        <v>0</v>
      </c>
      <c r="H48" s="36"/>
      <c r="I48" s="36">
        <f>IF(F48="I",IFERROR(VLOOKUP(C48,'BG 12.2022'!A:D,4,FALSE),0),0)</f>
        <v>0</v>
      </c>
      <c r="J48" s="36"/>
      <c r="K48" s="46">
        <f>IF(F48="I",IFERROR(VLOOKUP(C48,'BG 12.2021'!A:C,3,FALSE),0),0)</f>
        <v>0</v>
      </c>
      <c r="L48" s="36"/>
      <c r="M48" s="36">
        <f>IF(F48="I",IFERROR(VLOOKUP(C48,'BG 12.2021'!A:D,4,FALSE),0),0)</f>
        <v>0</v>
      </c>
    </row>
    <row r="49" spans="1:13" ht="12.75" hidden="1" customHeight="1">
      <c r="A49" s="210" t="s">
        <v>116</v>
      </c>
      <c r="B49" s="210"/>
      <c r="C49" s="211">
        <v>11402191</v>
      </c>
      <c r="D49" s="213" t="s">
        <v>316</v>
      </c>
      <c r="E49" s="212" t="s">
        <v>300</v>
      </c>
      <c r="F49" s="212" t="s">
        <v>301</v>
      </c>
      <c r="G49" s="46">
        <f>IF(F49="I",IFERROR(VLOOKUP(C49,'BG 12.2022'!A:C,3,FALSE),0),0)</f>
        <v>0</v>
      </c>
      <c r="H49" s="36"/>
      <c r="I49" s="36">
        <f>IF(F49="I",IFERROR(VLOOKUP(C49,'BG 12.2022'!A:D,4,FALSE),0),0)</f>
        <v>0</v>
      </c>
      <c r="J49" s="36"/>
      <c r="K49" s="46">
        <f>IF(F49="I",IFERROR(VLOOKUP(C49,'BG 12.2021'!A:C,3,FALSE),0),0)</f>
        <v>0</v>
      </c>
      <c r="L49" s="36"/>
      <c r="M49" s="36">
        <f>IF(F49="I",IFERROR(VLOOKUP(C49,'BG 12.2021'!A:D,4,FALSE),0),0)</f>
        <v>0</v>
      </c>
    </row>
    <row r="50" spans="1:13" ht="12.75" hidden="1" customHeight="1">
      <c r="A50" s="210" t="s">
        <v>116</v>
      </c>
      <c r="B50" s="210" t="s">
        <v>313</v>
      </c>
      <c r="C50" s="211">
        <v>1140219131</v>
      </c>
      <c r="D50" s="213" t="s">
        <v>317</v>
      </c>
      <c r="E50" s="212" t="s">
        <v>300</v>
      </c>
      <c r="F50" s="212" t="s">
        <v>302</v>
      </c>
      <c r="G50" s="46">
        <f>IF(F50="I",IFERROR(VLOOKUP(C50,'BG 12.2022'!A:C,3,FALSE),0),0)</f>
        <v>-1610158550</v>
      </c>
      <c r="H50" s="36"/>
      <c r="I50" s="36">
        <f>IF(F50="I",IFERROR(VLOOKUP(C50,'BG 12.2022'!A:D,4,FALSE),0),0)</f>
        <v>-219879.9</v>
      </c>
      <c r="J50" s="36"/>
      <c r="K50" s="46">
        <f>IF(F50="I",IFERROR(VLOOKUP(C50,'BG 12.2021'!A:C,3,FALSE),0),0)</f>
        <v>0</v>
      </c>
      <c r="L50" s="36"/>
      <c r="M50" s="36">
        <f>IF(F50="I",IFERROR(VLOOKUP(C50,'BG 12.2021'!A:D,4,FALSE),0),0)</f>
        <v>0</v>
      </c>
    </row>
    <row r="51" spans="1:13" hidden="1">
      <c r="A51" s="210" t="s">
        <v>116</v>
      </c>
      <c r="B51" s="210"/>
      <c r="C51" s="211">
        <v>11402192</v>
      </c>
      <c r="D51" s="213" t="s">
        <v>550</v>
      </c>
      <c r="E51" s="212" t="s">
        <v>300</v>
      </c>
      <c r="F51" s="212" t="s">
        <v>301</v>
      </c>
      <c r="G51" s="46">
        <f>IF(F51="I",IFERROR(VLOOKUP(C51,'BG 12.2022'!A:C,3,FALSE),0),0)</f>
        <v>0</v>
      </c>
      <c r="H51" s="36"/>
      <c r="I51" s="36">
        <f>IF(F51="I",IFERROR(VLOOKUP(C51,'BG 12.2022'!A:D,4,FALSE),0),0)</f>
        <v>0</v>
      </c>
      <c r="J51" s="36"/>
      <c r="K51" s="46">
        <f>IF(F51="I",IFERROR(VLOOKUP(C51,'BG 12.2021'!A:C,3,FALSE),0),0)</f>
        <v>0</v>
      </c>
      <c r="L51" s="36"/>
      <c r="M51" s="36">
        <f>IF(F51="I",IFERROR(VLOOKUP(C51,'BG 12.2021'!A:D,4,FALSE),0),0)</f>
        <v>0</v>
      </c>
    </row>
    <row r="52" spans="1:13" ht="12.75" hidden="1" customHeight="1">
      <c r="A52" s="210" t="s">
        <v>116</v>
      </c>
      <c r="B52" s="210" t="s">
        <v>313</v>
      </c>
      <c r="C52" s="211">
        <v>1140219206</v>
      </c>
      <c r="D52" s="213" t="s">
        <v>551</v>
      </c>
      <c r="E52" s="212" t="s">
        <v>303</v>
      </c>
      <c r="F52" s="212" t="s">
        <v>302</v>
      </c>
      <c r="G52" s="46">
        <f>IF(F52="I",IFERROR(VLOOKUP(C52,'BG 12.2022'!A:C,3,FALSE),0),0)</f>
        <v>397415174</v>
      </c>
      <c r="H52" s="36"/>
      <c r="I52" s="36">
        <f>IF(F52="I",IFERROR(VLOOKUP(C52,'BG 12.2022'!A:D,4,FALSE),0),0)</f>
        <v>54270.19</v>
      </c>
      <c r="J52" s="36"/>
      <c r="K52" s="46">
        <f>IF(F52="I",IFERROR(VLOOKUP(C52,'BG 12.2021'!A:C,3,FALSE),0),0)</f>
        <v>0</v>
      </c>
      <c r="L52" s="36"/>
      <c r="M52" s="36">
        <f>IF(F52="I",IFERROR(VLOOKUP(C52,'BG 12.2021'!A:D,4,FALSE),0),0)</f>
        <v>0</v>
      </c>
    </row>
    <row r="53" spans="1:13" hidden="1">
      <c r="A53" s="210" t="s">
        <v>116</v>
      </c>
      <c r="B53" s="210"/>
      <c r="C53" s="211">
        <v>1140224</v>
      </c>
      <c r="D53" s="213" t="s">
        <v>552</v>
      </c>
      <c r="E53" s="212" t="s">
        <v>300</v>
      </c>
      <c r="F53" s="212" t="s">
        <v>301</v>
      </c>
      <c r="G53" s="46">
        <f>IF(F53="I",IFERROR(VLOOKUP(C53,'BG 12.2022'!A:C,3,FALSE),0),0)</f>
        <v>0</v>
      </c>
      <c r="H53" s="36"/>
      <c r="I53" s="36">
        <f>IF(F53="I",IFERROR(VLOOKUP(C53,'BG 12.2022'!A:D,4,FALSE),0),0)</f>
        <v>0</v>
      </c>
      <c r="J53" s="36"/>
      <c r="K53" s="46">
        <f>IF(F53="I",IFERROR(VLOOKUP(C53,'BG 12.2021'!A:C,3,FALSE),0),0)</f>
        <v>0</v>
      </c>
      <c r="L53" s="36"/>
      <c r="M53" s="36">
        <f>IF(F53="I",IFERROR(VLOOKUP(C53,'BG 12.2021'!A:D,4,FALSE),0),0)</f>
        <v>0</v>
      </c>
    </row>
    <row r="54" spans="1:13" hidden="1">
      <c r="A54" s="210" t="s">
        <v>116</v>
      </c>
      <c r="B54" s="210"/>
      <c r="C54" s="211">
        <v>11402241</v>
      </c>
      <c r="D54" s="213" t="s">
        <v>553</v>
      </c>
      <c r="E54" s="212" t="s">
        <v>300</v>
      </c>
      <c r="F54" s="212" t="s">
        <v>301</v>
      </c>
      <c r="G54" s="46">
        <f>IF(F54="I",IFERROR(VLOOKUP(C54,'BG 12.2022'!A:C,3,FALSE),0),0)</f>
        <v>0</v>
      </c>
      <c r="H54" s="36"/>
      <c r="I54" s="36">
        <f>IF(F54="I",IFERROR(VLOOKUP(C54,'BG 12.2022'!A:D,4,FALSE),0),0)</f>
        <v>0</v>
      </c>
      <c r="J54" s="36"/>
      <c r="K54" s="46">
        <f>IF(F54="I",IFERROR(VLOOKUP(C54,'BG 12.2021'!A:C,3,FALSE),0),0)</f>
        <v>0</v>
      </c>
      <c r="L54" s="36"/>
      <c r="M54" s="36">
        <f>IF(F54="I",IFERROR(VLOOKUP(C54,'BG 12.2021'!A:D,4,FALSE),0),0)</f>
        <v>0</v>
      </c>
    </row>
    <row r="55" spans="1:13" hidden="1">
      <c r="A55" s="210" t="s">
        <v>116</v>
      </c>
      <c r="B55" s="210" t="s">
        <v>313</v>
      </c>
      <c r="C55" s="211">
        <v>1140224106</v>
      </c>
      <c r="D55" s="213" t="s">
        <v>554</v>
      </c>
      <c r="E55" s="212" t="s">
        <v>303</v>
      </c>
      <c r="F55" s="212" t="s">
        <v>302</v>
      </c>
      <c r="G55" s="46">
        <f>IF(F55="I",IFERROR(VLOOKUP(C55,'BG 12.2022'!A:C,3,FALSE),0),0)</f>
        <v>1233509991</v>
      </c>
      <c r="H55" s="36"/>
      <c r="I55" s="36">
        <f>IF(F55="I",IFERROR(VLOOKUP(C55,'BG 12.2022'!A:D,4,FALSE),0),0)</f>
        <v>168445.56</v>
      </c>
      <c r="J55" s="36"/>
      <c r="K55" s="46">
        <f>IF(F55="I",IFERROR(VLOOKUP(C55,'BG 12.2021'!A:C,3,FALSE),0),0)</f>
        <v>0</v>
      </c>
      <c r="L55" s="36"/>
      <c r="M55" s="36">
        <f>IF(F55="I",IFERROR(VLOOKUP(C55,'BG 12.2021'!A:D,4,FALSE),0),0)</f>
        <v>0</v>
      </c>
    </row>
    <row r="56" spans="1:13" hidden="1">
      <c r="A56" s="210" t="s">
        <v>116</v>
      </c>
      <c r="B56" s="210"/>
      <c r="C56" s="211">
        <v>11402242</v>
      </c>
      <c r="D56" s="213" t="s">
        <v>555</v>
      </c>
      <c r="E56" s="212" t="s">
        <v>300</v>
      </c>
      <c r="F56" s="212" t="s">
        <v>301</v>
      </c>
      <c r="G56" s="46">
        <f>IF(F56="I",IFERROR(VLOOKUP(C56,'BG 12.2022'!A:C,3,FALSE),0),0)</f>
        <v>0</v>
      </c>
      <c r="H56" s="36"/>
      <c r="I56" s="36">
        <f>IF(F56="I",IFERROR(VLOOKUP(C56,'BG 12.2022'!A:D,4,FALSE),0),0)</f>
        <v>0</v>
      </c>
      <c r="J56" s="36"/>
      <c r="K56" s="46">
        <f>IF(F56="I",IFERROR(VLOOKUP(C56,'BG 12.2021'!A:C,3,FALSE),0),0)</f>
        <v>0</v>
      </c>
      <c r="L56" s="36"/>
      <c r="M56" s="36">
        <f>IF(F56="I",IFERROR(VLOOKUP(C56,'BG 12.2021'!A:D,4,FALSE),0),0)</f>
        <v>0</v>
      </c>
    </row>
    <row r="57" spans="1:13" ht="12.75" hidden="1" customHeight="1">
      <c r="A57" s="210" t="s">
        <v>116</v>
      </c>
      <c r="B57" s="210" t="s">
        <v>313</v>
      </c>
      <c r="C57" s="211">
        <v>1140224206</v>
      </c>
      <c r="D57" s="213" t="s">
        <v>556</v>
      </c>
      <c r="E57" s="212" t="s">
        <v>303</v>
      </c>
      <c r="F57" s="212" t="s">
        <v>302</v>
      </c>
      <c r="G57" s="46">
        <f>IF(F57="I",IFERROR(VLOOKUP(C57,'BG 12.2022'!A:C,3,FALSE),0),0)</f>
        <v>-895798274</v>
      </c>
      <c r="H57" s="36"/>
      <c r="I57" s="36">
        <f>IF(F57="I",IFERROR(VLOOKUP(C57,'BG 12.2022'!A:D,4,FALSE),0),0)</f>
        <v>-122328.34999999999</v>
      </c>
      <c r="J57" s="36"/>
      <c r="K57" s="46">
        <f>IF(F57="I",IFERROR(VLOOKUP(C57,'BG 12.2021'!A:C,3,FALSE),0),0)</f>
        <v>0</v>
      </c>
      <c r="L57" s="36"/>
      <c r="M57" s="36">
        <f>IF(F57="I",IFERROR(VLOOKUP(C57,'BG 12.2021'!A:D,4,FALSE),0),0)</f>
        <v>0</v>
      </c>
    </row>
    <row r="58" spans="1:13" ht="12.75" hidden="1" customHeight="1">
      <c r="A58" s="210" t="s">
        <v>116</v>
      </c>
      <c r="B58" s="210"/>
      <c r="C58" s="211">
        <v>119</v>
      </c>
      <c r="D58" s="213" t="s">
        <v>134</v>
      </c>
      <c r="E58" s="212" t="s">
        <v>300</v>
      </c>
      <c r="F58" s="212" t="s">
        <v>301</v>
      </c>
      <c r="G58" s="46">
        <f>IF(F58="I",IFERROR(VLOOKUP(C58,'BG 12.2022'!A:C,3,FALSE),0),0)</f>
        <v>0</v>
      </c>
      <c r="H58" s="36"/>
      <c r="I58" s="36">
        <f>IF(F58="I",IFERROR(VLOOKUP(C58,'BG 12.2022'!A:D,4,FALSE),0),0)</f>
        <v>0</v>
      </c>
      <c r="J58" s="36"/>
      <c r="K58" s="46">
        <f>IF(F58="I",IFERROR(VLOOKUP(C58,'BG 12.2021'!A:C,3,FALSE),0),0)</f>
        <v>0</v>
      </c>
      <c r="L58" s="36"/>
      <c r="M58" s="36">
        <f>IF(F58="I",IFERROR(VLOOKUP(C58,'BG 12.2021'!A:D,4,FALSE),0),0)</f>
        <v>0</v>
      </c>
    </row>
    <row r="59" spans="1:13" ht="12.75" hidden="1" customHeight="1">
      <c r="A59" s="210" t="s">
        <v>116</v>
      </c>
      <c r="B59" s="210"/>
      <c r="C59" s="211">
        <v>11901</v>
      </c>
      <c r="D59" s="213" t="s">
        <v>135</v>
      </c>
      <c r="E59" s="212" t="s">
        <v>300</v>
      </c>
      <c r="F59" s="212" t="s">
        <v>301</v>
      </c>
      <c r="G59" s="46">
        <f>IF(F59="I",IFERROR(VLOOKUP(C59,'BG 12.2022'!A:C,3,FALSE),0),0)</f>
        <v>0</v>
      </c>
      <c r="H59" s="36"/>
      <c r="I59" s="36">
        <f>IF(F59="I",IFERROR(VLOOKUP(C59,'BG 12.2022'!A:D,4,FALSE),0),0)</f>
        <v>0</v>
      </c>
      <c r="J59" s="36"/>
      <c r="K59" s="46">
        <f>IF(F59="I",IFERROR(VLOOKUP(C59,'BG 12.2021'!A:C,3,FALSE),0),0)</f>
        <v>0</v>
      </c>
      <c r="L59" s="36"/>
      <c r="M59" s="36">
        <f>IF(F59="I",IFERROR(VLOOKUP(C59,'BG 12.2021'!A:D,4,FALSE),0),0)</f>
        <v>0</v>
      </c>
    </row>
    <row r="60" spans="1:13" ht="12.75" hidden="1" customHeight="1">
      <c r="A60" s="210" t="s">
        <v>116</v>
      </c>
      <c r="B60" s="210"/>
      <c r="C60" s="211">
        <v>119011</v>
      </c>
      <c r="D60" s="213" t="s">
        <v>135</v>
      </c>
      <c r="E60" s="212" t="s">
        <v>300</v>
      </c>
      <c r="F60" s="212" t="s">
        <v>301</v>
      </c>
      <c r="G60" s="46">
        <f>IF(F60="I",IFERROR(VLOOKUP(C60,'BG 12.2022'!A:C,3,FALSE),0),0)</f>
        <v>0</v>
      </c>
      <c r="H60" s="36"/>
      <c r="I60" s="36">
        <f>IF(F60="I",IFERROR(VLOOKUP(C60,'BG 12.2022'!A:D,4,FALSE),0),0)</f>
        <v>0</v>
      </c>
      <c r="J60" s="36"/>
      <c r="K60" s="46">
        <f>IF(F60="I",IFERROR(VLOOKUP(C60,'BG 12.2021'!A:C,3,FALSE),0),0)</f>
        <v>0</v>
      </c>
      <c r="L60" s="36"/>
      <c r="M60" s="36">
        <f>IF(F60="I",IFERROR(VLOOKUP(C60,'BG 12.2021'!A:D,4,FALSE),0),0)</f>
        <v>0</v>
      </c>
    </row>
    <row r="61" spans="1:13" ht="12.75" hidden="1" customHeight="1">
      <c r="A61" s="210" t="s">
        <v>116</v>
      </c>
      <c r="B61" s="210"/>
      <c r="C61" s="211">
        <v>1190111</v>
      </c>
      <c r="D61" s="213" t="s">
        <v>135</v>
      </c>
      <c r="E61" s="212" t="s">
        <v>300</v>
      </c>
      <c r="F61" s="212" t="s">
        <v>301</v>
      </c>
      <c r="G61" s="46">
        <f>IF(F61="I",IFERROR(VLOOKUP(C61,'BG 12.2022'!A:C,3,FALSE),0),0)</f>
        <v>0</v>
      </c>
      <c r="H61" s="36"/>
      <c r="I61" s="36">
        <f>IF(F61="I",IFERROR(VLOOKUP(C61,'BG 12.2022'!A:D,4,FALSE),0),0)</f>
        <v>0</v>
      </c>
      <c r="J61" s="36"/>
      <c r="K61" s="46">
        <f>IF(F61="I",IFERROR(VLOOKUP(C61,'BG 12.2021'!A:C,3,FALSE),0),0)</f>
        <v>0</v>
      </c>
      <c r="L61" s="36"/>
      <c r="M61" s="36">
        <f>IF(F61="I",IFERROR(VLOOKUP(C61,'BG 12.2021'!A:D,4,FALSE),0),0)</f>
        <v>0</v>
      </c>
    </row>
    <row r="62" spans="1:13" ht="12.75" hidden="1" customHeight="1">
      <c r="A62" s="210" t="s">
        <v>116</v>
      </c>
      <c r="B62" s="210"/>
      <c r="C62" s="211">
        <v>11901114</v>
      </c>
      <c r="D62" s="213" t="s">
        <v>136</v>
      </c>
      <c r="E62" s="212" t="s">
        <v>300</v>
      </c>
      <c r="F62" s="212" t="s">
        <v>301</v>
      </c>
      <c r="G62" s="46">
        <f>IF(F62="I",IFERROR(VLOOKUP(C62,'BG 12.2022'!A:C,3,FALSE),0),0)</f>
        <v>0</v>
      </c>
      <c r="H62" s="36"/>
      <c r="I62" s="36">
        <f>IF(F62="I",IFERROR(VLOOKUP(C62,'BG 12.2022'!A:D,4,FALSE),0),0)</f>
        <v>0</v>
      </c>
      <c r="J62" s="36"/>
      <c r="K62" s="46">
        <f>IF(F62="I",IFERROR(VLOOKUP(C62,'BG 12.2021'!A:C,3,FALSE),0),0)</f>
        <v>0</v>
      </c>
      <c r="L62" s="36"/>
      <c r="M62" s="36">
        <f>IF(F62="I",IFERROR(VLOOKUP(C62,'BG 12.2021'!A:D,4,FALSE),0),0)</f>
        <v>0</v>
      </c>
    </row>
    <row r="63" spans="1:13" ht="12.75" hidden="1" customHeight="1">
      <c r="A63" s="210" t="s">
        <v>116</v>
      </c>
      <c r="B63" s="210" t="s">
        <v>307</v>
      </c>
      <c r="C63" s="211">
        <v>1190111401</v>
      </c>
      <c r="D63" s="213" t="s">
        <v>137</v>
      </c>
      <c r="E63" s="212" t="s">
        <v>300</v>
      </c>
      <c r="F63" s="212" t="s">
        <v>302</v>
      </c>
      <c r="G63" s="46">
        <f>IF(F63="I",IFERROR(VLOOKUP(C63,'BG 12.2022'!A:C,3,FALSE),0),0)</f>
        <v>0</v>
      </c>
      <c r="H63" s="36"/>
      <c r="I63" s="36">
        <f>IF(F63="I",IFERROR(VLOOKUP(C63,'BG 12.2022'!A:D,4,FALSE),0),0)</f>
        <v>0</v>
      </c>
      <c r="J63" s="36"/>
      <c r="K63" s="46">
        <f>IF(F63="I",IFERROR(VLOOKUP(C63,'BG 12.2021'!A:C,3,FALSE),0),0)</f>
        <v>0</v>
      </c>
      <c r="L63" s="36"/>
      <c r="M63" s="36">
        <f>IF(F63="I",IFERROR(VLOOKUP(C63,'BG 12.2021'!A:D,4,FALSE),0),0)</f>
        <v>0</v>
      </c>
    </row>
    <row r="64" spans="1:13" ht="12.75" hidden="1" customHeight="1">
      <c r="A64" s="210" t="s">
        <v>116</v>
      </c>
      <c r="B64" s="210" t="s">
        <v>307</v>
      </c>
      <c r="C64" s="211">
        <v>1190111403</v>
      </c>
      <c r="D64" s="213" t="s">
        <v>138</v>
      </c>
      <c r="E64" s="212" t="s">
        <v>303</v>
      </c>
      <c r="F64" s="212" t="s">
        <v>302</v>
      </c>
      <c r="G64" s="46">
        <f>IF(F64="I",IFERROR(VLOOKUP(C64,'BG 12.2022'!A:C,3,FALSE),0),0)</f>
        <v>708643</v>
      </c>
      <c r="H64" s="36"/>
      <c r="I64" s="36">
        <f>IF(F64="I",IFERROR(VLOOKUP(C64,'BG 12.2022'!A:D,4,FALSE),0),0)</f>
        <v>99.729999999999563</v>
      </c>
      <c r="J64" s="36"/>
      <c r="K64" s="46">
        <f>IF(F64="I",IFERROR(VLOOKUP(C64,'BG 12.2021'!A:C,3,FALSE),0),0)</f>
        <v>0</v>
      </c>
      <c r="L64" s="36"/>
      <c r="M64" s="36">
        <f>IF(F64="I",IFERROR(VLOOKUP(C64,'BG 12.2021'!A:D,4,FALSE),0),0)</f>
        <v>0</v>
      </c>
    </row>
    <row r="65" spans="1:14" ht="12.75" hidden="1" customHeight="1">
      <c r="A65" s="210" t="s">
        <v>116</v>
      </c>
      <c r="B65" s="210" t="s">
        <v>307</v>
      </c>
      <c r="C65" s="211">
        <v>1190111405</v>
      </c>
      <c r="D65" s="213" t="s">
        <v>139</v>
      </c>
      <c r="E65" s="212" t="s">
        <v>303</v>
      </c>
      <c r="F65" s="212" t="s">
        <v>302</v>
      </c>
      <c r="G65" s="46">
        <f>IF(F65="I",IFERROR(VLOOKUP(C65,'BG 12.2022'!A:C,3,FALSE),0),0)</f>
        <v>37743468</v>
      </c>
      <c r="H65" s="36"/>
      <c r="I65" s="36">
        <f>IF(F65="I",IFERROR(VLOOKUP(C65,'BG 12.2022'!A:D,4,FALSE),0),0)</f>
        <v>5400</v>
      </c>
      <c r="J65" s="36"/>
      <c r="K65" s="46">
        <f>IF(F65="I",IFERROR(VLOOKUP(C65,'BG 12.2021'!A:C,3,FALSE),0),0)</f>
        <v>0</v>
      </c>
      <c r="L65" s="36"/>
      <c r="M65" s="36">
        <f>IF(F65="I",IFERROR(VLOOKUP(C65,'BG 12.2021'!A:D,4,FALSE),0),0)</f>
        <v>0</v>
      </c>
    </row>
    <row r="66" spans="1:14" ht="12.75" hidden="1" customHeight="1">
      <c r="A66" s="210" t="s">
        <v>116</v>
      </c>
      <c r="B66" s="210"/>
      <c r="C66" s="211">
        <v>12</v>
      </c>
      <c r="D66" s="213" t="s">
        <v>140</v>
      </c>
      <c r="E66" s="212" t="s">
        <v>300</v>
      </c>
      <c r="F66" s="212" t="s">
        <v>301</v>
      </c>
      <c r="G66" s="46">
        <f>IF(F66="I",IFERROR(VLOOKUP(C66,'BG 12.2022'!A:C,3,FALSE),0),0)</f>
        <v>0</v>
      </c>
      <c r="H66" s="36"/>
      <c r="I66" s="36">
        <f>IF(F66="I",IFERROR(VLOOKUP(C66,'BG 12.2022'!A:D,4,FALSE),0),0)</f>
        <v>0</v>
      </c>
      <c r="J66" s="36"/>
      <c r="K66" s="46">
        <f>IF(F66="I",IFERROR(VLOOKUP(C66,'BG 12.2021'!A:C,3,FALSE),0),0)</f>
        <v>0</v>
      </c>
      <c r="L66" s="36"/>
      <c r="M66" s="36">
        <f>IF(F66="I",IFERROR(VLOOKUP(C66,'BG 12.2021'!A:D,4,FALSE),0),0)</f>
        <v>0</v>
      </c>
    </row>
    <row r="67" spans="1:14" ht="12.75" hidden="1" customHeight="1">
      <c r="A67" s="210" t="s">
        <v>116</v>
      </c>
      <c r="B67" s="210"/>
      <c r="C67" s="211">
        <v>128</v>
      </c>
      <c r="D67" s="213" t="s">
        <v>141</v>
      </c>
      <c r="E67" s="212" t="s">
        <v>300</v>
      </c>
      <c r="F67" s="212" t="s">
        <v>301</v>
      </c>
      <c r="G67" s="46">
        <f>IF(F67="I",IFERROR(VLOOKUP(C67,'BG 12.2022'!A:C,3,FALSE),0),0)</f>
        <v>0</v>
      </c>
      <c r="H67" s="36"/>
      <c r="I67" s="36">
        <f>IF(F67="I",IFERROR(VLOOKUP(C67,'BG 12.2022'!A:D,4,FALSE),0),0)</f>
        <v>0</v>
      </c>
      <c r="J67" s="36"/>
      <c r="K67" s="46">
        <f>IF(F67="I",IFERROR(VLOOKUP(C67,'BG 12.2021'!A:C,3,FALSE),0),0)</f>
        <v>0</v>
      </c>
      <c r="L67" s="36"/>
      <c r="M67" s="36">
        <f>IF(F67="I",IFERROR(VLOOKUP(C67,'BG 12.2021'!A:D,4,FALSE),0),0)</f>
        <v>0</v>
      </c>
    </row>
    <row r="68" spans="1:14" ht="12.75" hidden="1" customHeight="1">
      <c r="A68" s="210" t="s">
        <v>116</v>
      </c>
      <c r="B68" s="210"/>
      <c r="C68" s="211">
        <v>12801</v>
      </c>
      <c r="D68" s="213" t="s">
        <v>142</v>
      </c>
      <c r="E68" s="212" t="s">
        <v>300</v>
      </c>
      <c r="F68" s="212" t="s">
        <v>301</v>
      </c>
      <c r="G68" s="46">
        <f>IF(F68="I",IFERROR(VLOOKUP(C68,'BG 12.2022'!A:C,3,FALSE),0),0)</f>
        <v>0</v>
      </c>
      <c r="H68" s="36"/>
      <c r="I68" s="36">
        <f>IF(F68="I",IFERROR(VLOOKUP(C68,'BG 12.2022'!A:D,4,FALSE),0),0)</f>
        <v>0</v>
      </c>
      <c r="J68" s="36"/>
      <c r="K68" s="46">
        <f>IF(F68="I",IFERROR(VLOOKUP(C68,'BG 12.2021'!A:C,3,FALSE),0),0)</f>
        <v>0</v>
      </c>
      <c r="L68" s="36"/>
      <c r="M68" s="36">
        <f>IF(F68="I",IFERROR(VLOOKUP(C68,'BG 12.2021'!A:D,4,FALSE),0),0)</f>
        <v>0</v>
      </c>
    </row>
    <row r="69" spans="1:14" ht="12.75" hidden="1" customHeight="1">
      <c r="A69" s="210" t="s">
        <v>116</v>
      </c>
      <c r="B69" s="210"/>
      <c r="C69" s="211">
        <v>128011</v>
      </c>
      <c r="D69" s="213" t="s">
        <v>142</v>
      </c>
      <c r="E69" s="212" t="s">
        <v>300</v>
      </c>
      <c r="F69" s="212" t="s">
        <v>301</v>
      </c>
      <c r="G69" s="46">
        <f>IF(F69="I",IFERROR(VLOOKUP(C69,'BG 12.2022'!A:C,3,FALSE),0),0)</f>
        <v>0</v>
      </c>
      <c r="H69" s="36"/>
      <c r="I69" s="36">
        <f>IF(F69="I",IFERROR(VLOOKUP(C69,'BG 12.2022'!A:D,4,FALSE),0),0)</f>
        <v>0</v>
      </c>
      <c r="J69" s="36"/>
      <c r="K69" s="46">
        <f>IF(F69="I",IFERROR(VLOOKUP(C69,'BG 12.2021'!A:C,3,FALSE),0),0)</f>
        <v>0</v>
      </c>
      <c r="L69" s="36"/>
      <c r="M69" s="36">
        <f>IF(F69="I",IFERROR(VLOOKUP(C69,'BG 12.2021'!A:D,4,FALSE),0),0)</f>
        <v>0</v>
      </c>
    </row>
    <row r="70" spans="1:14" ht="12.75" hidden="1" customHeight="1">
      <c r="A70" s="210" t="s">
        <v>116</v>
      </c>
      <c r="B70" s="210"/>
      <c r="C70" s="211">
        <v>1280112</v>
      </c>
      <c r="D70" s="213" t="s">
        <v>143</v>
      </c>
      <c r="E70" s="212" t="s">
        <v>300</v>
      </c>
      <c r="F70" s="212" t="s">
        <v>301</v>
      </c>
      <c r="G70" s="46">
        <f>IF(F70="I",IFERROR(VLOOKUP(C70,'BG 12.2022'!A:C,3,FALSE),0),0)</f>
        <v>0</v>
      </c>
      <c r="H70" s="36"/>
      <c r="I70" s="36">
        <f>IF(F70="I",IFERROR(VLOOKUP(C70,'BG 12.2022'!A:D,4,FALSE),0),0)</f>
        <v>0</v>
      </c>
      <c r="J70" s="36"/>
      <c r="K70" s="46">
        <f>IF(F70="I",IFERROR(VLOOKUP(C70,'BG 12.2021'!A:C,3,FALSE),0),0)</f>
        <v>0</v>
      </c>
      <c r="L70" s="36"/>
      <c r="M70" s="36">
        <f>IF(F70="I",IFERROR(VLOOKUP(C70,'BG 12.2021'!A:D,4,FALSE),0),0)</f>
        <v>0</v>
      </c>
    </row>
    <row r="71" spans="1:14" ht="12.75" hidden="1" customHeight="1">
      <c r="A71" s="210" t="s">
        <v>116</v>
      </c>
      <c r="B71" s="210"/>
      <c r="C71" s="211">
        <v>12801121</v>
      </c>
      <c r="D71" s="213" t="s">
        <v>144</v>
      </c>
      <c r="E71" s="212" t="s">
        <v>300</v>
      </c>
      <c r="F71" s="212" t="s">
        <v>301</v>
      </c>
      <c r="G71" s="46">
        <f>IF(F71="I",IFERROR(VLOOKUP(C71,'BG 12.2022'!A:C,3,FALSE),0),0)</f>
        <v>0</v>
      </c>
      <c r="H71" s="36"/>
      <c r="I71" s="36">
        <f>IF(F71="I",IFERROR(VLOOKUP(C71,'BG 12.2022'!A:D,4,FALSE),0),0)</f>
        <v>0</v>
      </c>
      <c r="J71" s="36"/>
      <c r="K71" s="46">
        <f>IF(F71="I",IFERROR(VLOOKUP(C71,'BG 12.2021'!A:C,3,FALSE),0),0)</f>
        <v>0</v>
      </c>
      <c r="L71" s="36"/>
      <c r="M71" s="36">
        <f>IF(F71="I",IFERROR(VLOOKUP(C71,'BG 12.2021'!A:D,4,FALSE),0),0)</f>
        <v>0</v>
      </c>
    </row>
    <row r="72" spans="1:14" ht="12.75" hidden="1" customHeight="1">
      <c r="A72" s="552" t="s">
        <v>116</v>
      </c>
      <c r="B72" s="552" t="s">
        <v>318</v>
      </c>
      <c r="C72" s="553">
        <v>1280112103</v>
      </c>
      <c r="D72" s="554" t="s">
        <v>145</v>
      </c>
      <c r="E72" s="555" t="s">
        <v>303</v>
      </c>
      <c r="F72" s="555" t="s">
        <v>302</v>
      </c>
      <c r="G72" s="556">
        <f>IF(F72="I",IFERROR(VLOOKUP(C72,'BG 12.2022'!A:C,3,FALSE),0),0)</f>
        <v>157301797</v>
      </c>
      <c r="H72" s="557"/>
      <c r="I72" s="557">
        <f>IF(F72="I",IFERROR(VLOOKUP(C72,'BG 12.2022'!A:D,4,FALSE),0),0)</f>
        <v>22839.75</v>
      </c>
      <c r="J72" s="557"/>
      <c r="K72" s="556">
        <f>IF(F72="I",IFERROR(VLOOKUP(C72,'BG 12.2021'!A:C,3,FALSE),0),0)</f>
        <v>151249487</v>
      </c>
      <c r="L72" s="557"/>
      <c r="M72" s="557">
        <f>IF(F72="I",IFERROR(VLOOKUP(C72,'BG 12.2021'!A:D,4,FALSE),0),0)</f>
        <v>22000</v>
      </c>
      <c r="N72" s="700">
        <f>+K72/M72</f>
        <v>6874.9766818181815</v>
      </c>
    </row>
    <row r="73" spans="1:14" ht="12.75" hidden="1" customHeight="1">
      <c r="A73" s="102"/>
      <c r="B73" s="102"/>
      <c r="C73" s="558"/>
      <c r="D73" s="559"/>
      <c r="E73" s="560"/>
      <c r="F73" s="560"/>
      <c r="G73" s="561"/>
      <c r="H73" s="562"/>
      <c r="I73" s="561"/>
      <c r="J73" s="562"/>
      <c r="K73" s="561"/>
      <c r="L73" s="562"/>
      <c r="M73" s="562"/>
    </row>
    <row r="74" spans="1:14" ht="12.75" hidden="1" customHeight="1">
      <c r="A74" s="546" t="s">
        <v>146</v>
      </c>
      <c r="B74" s="546"/>
      <c r="C74" s="547">
        <v>2</v>
      </c>
      <c r="D74" s="548" t="s">
        <v>146</v>
      </c>
      <c r="E74" s="549" t="s">
        <v>300</v>
      </c>
      <c r="F74" s="549" t="s">
        <v>301</v>
      </c>
      <c r="G74" s="550">
        <f>IF(F74="I",IFERROR(VLOOKUP(C74,'BG 12.2022'!A:C,3,FALSE),0),0)</f>
        <v>0</v>
      </c>
      <c r="H74" s="551"/>
      <c r="I74" s="551">
        <f>IF(F74="I",IFERROR(VLOOKUP(C74,'BG 12.2022'!A:D,4,FALSE),0),0)</f>
        <v>0</v>
      </c>
      <c r="J74" s="551"/>
      <c r="K74" s="550">
        <f>IF(F74="I",IFERROR(VLOOKUP(C74,'BG 12.2021'!A:C,3,FALSE),0),0)</f>
        <v>0</v>
      </c>
      <c r="L74" s="551"/>
      <c r="M74" s="551">
        <f>IF(F74="I",IFERROR(VLOOKUP(C74,'BG 12.2021'!A:D,4,FALSE),0),0)</f>
        <v>0</v>
      </c>
    </row>
    <row r="75" spans="1:14" ht="12.75" hidden="1" customHeight="1">
      <c r="A75" s="210" t="s">
        <v>146</v>
      </c>
      <c r="B75" s="210"/>
      <c r="C75" s="211">
        <v>21</v>
      </c>
      <c r="D75" s="213" t="s">
        <v>147</v>
      </c>
      <c r="E75" s="212" t="s">
        <v>300</v>
      </c>
      <c r="F75" s="212" t="s">
        <v>301</v>
      </c>
      <c r="G75" s="46">
        <f>IF(F75="I",IFERROR(VLOOKUP(C75,'BG 12.2022'!A:C,3,FALSE),0),0)</f>
        <v>0</v>
      </c>
      <c r="H75" s="36"/>
      <c r="I75" s="36">
        <f>IF(F75="I",IFERROR(VLOOKUP(C75,'BG 12.2022'!A:D,4,FALSE),0),0)</f>
        <v>0</v>
      </c>
      <c r="J75" s="36"/>
      <c r="K75" s="46">
        <f>IF(F75="I",IFERROR(VLOOKUP(C75,'BG 12.2021'!A:C,3,FALSE),0),0)</f>
        <v>0</v>
      </c>
      <c r="L75" s="36"/>
      <c r="M75" s="36">
        <f>IF(F75="I",IFERROR(VLOOKUP(C75,'BG 12.2021'!A:D,4,FALSE),0),0)</f>
        <v>0</v>
      </c>
    </row>
    <row r="76" spans="1:14" ht="12.75" hidden="1" customHeight="1">
      <c r="A76" s="210" t="s">
        <v>146</v>
      </c>
      <c r="B76" s="210"/>
      <c r="C76" s="211">
        <v>211</v>
      </c>
      <c r="D76" s="213" t="s">
        <v>148</v>
      </c>
      <c r="E76" s="212" t="s">
        <v>300</v>
      </c>
      <c r="F76" s="212" t="s">
        <v>301</v>
      </c>
      <c r="G76" s="46">
        <f>IF(F76="I",IFERROR(VLOOKUP(C76,'BG 12.2022'!A:C,3,FALSE),0),0)</f>
        <v>0</v>
      </c>
      <c r="H76" s="36"/>
      <c r="I76" s="36">
        <f>IF(F76="I",IFERROR(VLOOKUP(C76,'BG 12.2022'!A:D,4,FALSE),0),0)</f>
        <v>0</v>
      </c>
      <c r="J76" s="36"/>
      <c r="K76" s="46">
        <f>IF(F76="I",IFERROR(VLOOKUP(C76,'BG 12.2021'!A:C,3,FALSE),0),0)</f>
        <v>0</v>
      </c>
      <c r="L76" s="36"/>
      <c r="M76" s="36">
        <f>IF(F76="I",IFERROR(VLOOKUP(C76,'BG 12.2021'!A:D,4,FALSE),0),0)</f>
        <v>0</v>
      </c>
    </row>
    <row r="77" spans="1:14" ht="12.75" hidden="1" customHeight="1">
      <c r="A77" s="210" t="s">
        <v>146</v>
      </c>
      <c r="B77" s="210"/>
      <c r="C77" s="211">
        <v>21101</v>
      </c>
      <c r="D77" s="213" t="s">
        <v>149</v>
      </c>
      <c r="E77" s="212" t="s">
        <v>300</v>
      </c>
      <c r="F77" s="212" t="s">
        <v>301</v>
      </c>
      <c r="G77" s="46">
        <f>IF(F77="I",IFERROR(VLOOKUP(C77,'BG 12.2022'!A:C,3,FALSE),0),0)</f>
        <v>0</v>
      </c>
      <c r="H77" s="36"/>
      <c r="I77" s="36">
        <f>IF(F77="I",IFERROR(VLOOKUP(C77,'BG 12.2022'!A:D,4,FALSE),0),0)</f>
        <v>0</v>
      </c>
      <c r="J77" s="36"/>
      <c r="K77" s="46">
        <f>IF(F77="I",IFERROR(VLOOKUP(C77,'BG 12.2021'!A:C,3,FALSE),0),0)</f>
        <v>0</v>
      </c>
      <c r="L77" s="36"/>
      <c r="M77" s="36">
        <f>IF(F77="I",IFERROR(VLOOKUP(C77,'BG 12.2021'!A:D,4,FALSE),0),0)</f>
        <v>0</v>
      </c>
    </row>
    <row r="78" spans="1:14" ht="12.75" hidden="1" customHeight="1">
      <c r="A78" s="210" t="s">
        <v>146</v>
      </c>
      <c r="B78" s="210"/>
      <c r="C78" s="211">
        <v>211012</v>
      </c>
      <c r="D78" s="213" t="s">
        <v>150</v>
      </c>
      <c r="E78" s="212" t="s">
        <v>300</v>
      </c>
      <c r="F78" s="212" t="s">
        <v>301</v>
      </c>
      <c r="G78" s="46">
        <f>IF(F78="I",IFERROR(VLOOKUP(C78,'BG 12.2022'!A:C,3,FALSE),0),0)</f>
        <v>0</v>
      </c>
      <c r="H78" s="36"/>
      <c r="I78" s="36">
        <f>IF(F78="I",IFERROR(VLOOKUP(C78,'BG 12.2022'!A:D,4,FALSE),0),0)</f>
        <v>0</v>
      </c>
      <c r="J78" s="36"/>
      <c r="K78" s="46">
        <f>IF(F78="I",IFERROR(VLOOKUP(C78,'BG 12.2021'!A:C,3,FALSE),0),0)</f>
        <v>0</v>
      </c>
      <c r="L78" s="36"/>
      <c r="M78" s="36">
        <f>IF(F78="I",IFERROR(VLOOKUP(C78,'BG 12.2021'!A:D,4,FALSE),0),0)</f>
        <v>0</v>
      </c>
    </row>
    <row r="79" spans="1:14" ht="12.75" hidden="1" customHeight="1">
      <c r="A79" s="210" t="s">
        <v>146</v>
      </c>
      <c r="B79" s="210"/>
      <c r="C79" s="211">
        <v>2110121</v>
      </c>
      <c r="D79" s="213" t="s">
        <v>150</v>
      </c>
      <c r="E79" s="212" t="s">
        <v>300</v>
      </c>
      <c r="F79" s="212" t="s">
        <v>301</v>
      </c>
      <c r="G79" s="46">
        <f>IF(F79="I",IFERROR(VLOOKUP(C79,'BG 12.2022'!A:C,3,FALSE),0),0)</f>
        <v>0</v>
      </c>
      <c r="H79" s="36"/>
      <c r="I79" s="36">
        <f>IF(F79="I",IFERROR(VLOOKUP(C79,'BG 12.2022'!A:D,4,FALSE),0),0)</f>
        <v>0</v>
      </c>
      <c r="J79" s="36"/>
      <c r="K79" s="46">
        <f>IF(F79="I",IFERROR(VLOOKUP(C79,'BG 12.2021'!A:C,3,FALSE),0),0)</f>
        <v>0</v>
      </c>
      <c r="L79" s="36"/>
      <c r="M79" s="36">
        <f>IF(F79="I",IFERROR(VLOOKUP(C79,'BG 12.2021'!A:D,4,FALSE),0),0)</f>
        <v>0</v>
      </c>
    </row>
    <row r="80" spans="1:14" ht="12.75" hidden="1" customHeight="1">
      <c r="A80" s="210" t="s">
        <v>146</v>
      </c>
      <c r="B80" s="210"/>
      <c r="C80" s="211">
        <v>21101211</v>
      </c>
      <c r="D80" s="213" t="s">
        <v>150</v>
      </c>
      <c r="E80" s="212" t="s">
        <v>300</v>
      </c>
      <c r="F80" s="212" t="s">
        <v>301</v>
      </c>
      <c r="G80" s="46">
        <f>IF(F80="I",IFERROR(VLOOKUP(C80,'BG 12.2022'!A:C,3,FALSE),0),0)</f>
        <v>0</v>
      </c>
      <c r="H80" s="36"/>
      <c r="I80" s="36">
        <f>IF(F80="I",IFERROR(VLOOKUP(C80,'BG 12.2022'!A:D,4,FALSE),0),0)</f>
        <v>0</v>
      </c>
      <c r="J80" s="36"/>
      <c r="K80" s="46">
        <f>IF(F80="I",IFERROR(VLOOKUP(C80,'BG 12.2021'!A:C,3,FALSE),0),0)</f>
        <v>0</v>
      </c>
      <c r="L80" s="36"/>
      <c r="M80" s="36">
        <f>IF(F80="I",IFERROR(VLOOKUP(C80,'BG 12.2021'!A:D,4,FALSE),0),0)</f>
        <v>0</v>
      </c>
    </row>
    <row r="81" spans="1:13" ht="12.75" hidden="1" customHeight="1">
      <c r="A81" s="210" t="s">
        <v>146</v>
      </c>
      <c r="B81" s="210" t="s">
        <v>319</v>
      </c>
      <c r="C81" s="211">
        <v>2110121101</v>
      </c>
      <c r="D81" s="213" t="s">
        <v>150</v>
      </c>
      <c r="E81" s="212" t="s">
        <v>300</v>
      </c>
      <c r="F81" s="212" t="s">
        <v>302</v>
      </c>
      <c r="G81" s="46">
        <f>IF(F81="I",IFERROR(VLOOKUP(C81,'BG 12.2022'!A:C,3,FALSE),0),0)</f>
        <v>0</v>
      </c>
      <c r="H81" s="36"/>
      <c r="I81" s="36">
        <f>IF(F81="I",IFERROR(VLOOKUP(C81,'BG 12.2022'!A:D,4,FALSE),0),0)</f>
        <v>0</v>
      </c>
      <c r="J81" s="36"/>
      <c r="K81" s="46">
        <f>IF(F81="I",IFERROR(VLOOKUP(C81,'BG 12.2021'!A:C,3,FALSE),0),0)</f>
        <v>0</v>
      </c>
      <c r="L81" s="36"/>
      <c r="M81" s="36">
        <f>IF(F81="I",IFERROR(VLOOKUP(C81,'BG 12.2021'!A:D,4,FALSE),0),0)</f>
        <v>0</v>
      </c>
    </row>
    <row r="82" spans="1:13" ht="12.75" hidden="1" customHeight="1">
      <c r="A82" s="210" t="s">
        <v>146</v>
      </c>
      <c r="B82" s="210" t="s">
        <v>319</v>
      </c>
      <c r="C82" s="211">
        <v>2110121102</v>
      </c>
      <c r="D82" s="213" t="s">
        <v>150</v>
      </c>
      <c r="E82" s="212" t="s">
        <v>303</v>
      </c>
      <c r="F82" s="212" t="s">
        <v>302</v>
      </c>
      <c r="G82" s="46">
        <f>IF(F82="I",IFERROR(VLOOKUP(C82,'BG 12.2022'!A:C,3,FALSE),0),0)</f>
        <v>0</v>
      </c>
      <c r="H82" s="36"/>
      <c r="I82" s="36">
        <f>IF(F82="I",IFERROR(VLOOKUP(C82,'BG 12.2022'!A:D,4,FALSE),0),0)</f>
        <v>0</v>
      </c>
      <c r="J82" s="36"/>
      <c r="K82" s="46">
        <f>IF(F82="I",IFERROR(VLOOKUP(C82,'BG 12.2021'!A:C,3,FALSE),0),0)</f>
        <v>0</v>
      </c>
      <c r="L82" s="36"/>
      <c r="M82" s="36">
        <f>IF(F82="I",IFERROR(VLOOKUP(C82,'BG 12.2021'!A:D,4,FALSE),0),0)</f>
        <v>0</v>
      </c>
    </row>
    <row r="83" spans="1:13" ht="12.75" hidden="1" customHeight="1">
      <c r="A83" s="210" t="s">
        <v>146</v>
      </c>
      <c r="B83" s="210" t="s">
        <v>319</v>
      </c>
      <c r="C83" s="211">
        <v>2110121103</v>
      </c>
      <c r="D83" s="213" t="s">
        <v>151</v>
      </c>
      <c r="E83" s="212" t="s">
        <v>300</v>
      </c>
      <c r="F83" s="212" t="s">
        <v>302</v>
      </c>
      <c r="G83" s="46">
        <f>IF(F83="I",IFERROR(VLOOKUP(C83,'BG 12.2022'!A:C,3,FALSE),0),0)</f>
        <v>1174500</v>
      </c>
      <c r="H83" s="36"/>
      <c r="I83" s="36">
        <f>IF(F83="I",IFERROR(VLOOKUP(C83,'BG 12.2022'!A:D,4,FALSE),0),0)</f>
        <v>160.01999999999998</v>
      </c>
      <c r="J83" s="36"/>
      <c r="K83" s="46">
        <f>IF(F83="I",IFERROR(VLOOKUP(C83,'BG 12.2021'!A:C,3,FALSE),0),0)</f>
        <v>0</v>
      </c>
      <c r="L83" s="36"/>
      <c r="M83" s="36">
        <f>IF(F83="I",IFERROR(VLOOKUP(C83,'BG 12.2021'!A:D,4,FALSE),0),0)</f>
        <v>0</v>
      </c>
    </row>
    <row r="84" spans="1:13" ht="12.75" hidden="1" customHeight="1">
      <c r="A84" s="210" t="s">
        <v>146</v>
      </c>
      <c r="B84" s="210" t="s">
        <v>319</v>
      </c>
      <c r="C84" s="211">
        <v>2110121104</v>
      </c>
      <c r="D84" s="213" t="s">
        <v>152</v>
      </c>
      <c r="E84" s="212" t="s">
        <v>300</v>
      </c>
      <c r="F84" s="212" t="s">
        <v>302</v>
      </c>
      <c r="G84" s="46">
        <f>IF(F84="I",IFERROR(VLOOKUP(C84,'BG 12.2022'!A:C,3,FALSE),0),0)</f>
        <v>314642417</v>
      </c>
      <c r="H84" s="36"/>
      <c r="I84" s="36">
        <f>IF(F84="I",IFERROR(VLOOKUP(C84,'BG 12.2022'!A:D,4,FALSE),0),0)</f>
        <v>42869.030000000028</v>
      </c>
      <c r="J84" s="36"/>
      <c r="K84" s="46">
        <f>IF(F84="I",IFERROR(VLOOKUP(C84,'BG 12.2021'!A:C,3,FALSE),0),0)</f>
        <v>0</v>
      </c>
      <c r="L84" s="36"/>
      <c r="M84" s="36">
        <f>IF(F84="I",IFERROR(VLOOKUP(C84,'BG 12.2021'!A:D,4,FALSE),0),0)</f>
        <v>0</v>
      </c>
    </row>
    <row r="85" spans="1:13" ht="12.75" hidden="1" customHeight="1">
      <c r="A85" s="210" t="s">
        <v>146</v>
      </c>
      <c r="B85" s="210" t="s">
        <v>319</v>
      </c>
      <c r="C85" s="211">
        <v>2110121105</v>
      </c>
      <c r="D85" s="213" t="s">
        <v>320</v>
      </c>
      <c r="E85" s="212" t="s">
        <v>303</v>
      </c>
      <c r="F85" s="212" t="s">
        <v>302</v>
      </c>
      <c r="G85" s="46">
        <f>IF(F85="I",IFERROR(VLOOKUP(C85,'BG 12.2022'!A:C,3,FALSE),0),0)</f>
        <v>0</v>
      </c>
      <c r="H85" s="36"/>
      <c r="I85" s="36">
        <f>IF(F85="I",IFERROR(VLOOKUP(C85,'BG 12.2022'!A:D,4,FALSE),0),0)</f>
        <v>0</v>
      </c>
      <c r="J85" s="36"/>
      <c r="K85" s="46">
        <f>IF(F85="I",IFERROR(VLOOKUP(C85,'BG 12.2021'!A:C,3,FALSE),0),0)</f>
        <v>0</v>
      </c>
      <c r="L85" s="36"/>
      <c r="M85" s="36">
        <f>IF(F85="I",IFERROR(VLOOKUP(C85,'BG 12.2021'!A:D,4,FALSE),0),0)</f>
        <v>0</v>
      </c>
    </row>
    <row r="86" spans="1:13" hidden="1">
      <c r="A86" s="210" t="s">
        <v>146</v>
      </c>
      <c r="B86" s="210" t="s">
        <v>319</v>
      </c>
      <c r="C86" s="211">
        <v>2110121106</v>
      </c>
      <c r="D86" s="213" t="s">
        <v>321</v>
      </c>
      <c r="E86" s="212" t="s">
        <v>303</v>
      </c>
      <c r="F86" s="212" t="s">
        <v>302</v>
      </c>
      <c r="G86" s="46">
        <f>IF(F86="I",IFERROR(VLOOKUP(C86,'BG 12.2022'!A:C,3,FALSE),0),0)</f>
        <v>14584926</v>
      </c>
      <c r="H86" s="36"/>
      <c r="I86" s="36">
        <f>IF(F86="I",IFERROR(VLOOKUP(C86,'BG 12.2022'!A:D,4,FALSE),0),0)</f>
        <v>1987.1500000000017</v>
      </c>
      <c r="J86" s="36"/>
      <c r="K86" s="46">
        <f>IF(F86="I",IFERROR(VLOOKUP(C86,'BG 12.2021'!A:C,3,FALSE),0),0)</f>
        <v>0</v>
      </c>
      <c r="L86" s="36"/>
      <c r="M86" s="36">
        <f>IF(F86="I",IFERROR(VLOOKUP(C86,'BG 12.2021'!A:D,4,FALSE),0),0)</f>
        <v>0</v>
      </c>
    </row>
    <row r="87" spans="1:13" hidden="1">
      <c r="A87" s="210" t="s">
        <v>146</v>
      </c>
      <c r="B87" s="210"/>
      <c r="C87" s="211">
        <v>211016</v>
      </c>
      <c r="D87" s="213" t="s">
        <v>557</v>
      </c>
      <c r="E87" s="212" t="s">
        <v>300</v>
      </c>
      <c r="F87" s="212" t="s">
        <v>301</v>
      </c>
      <c r="G87" s="46">
        <f>IF(F87="I",IFERROR(VLOOKUP(C87,'BG 12.2022'!A:C,3,FALSE),0),0)</f>
        <v>0</v>
      </c>
      <c r="H87" s="36"/>
      <c r="I87" s="36">
        <f>IF(F87="I",IFERROR(VLOOKUP(C87,'BG 12.2022'!A:D,4,FALSE),0),0)</f>
        <v>0</v>
      </c>
      <c r="J87" s="36"/>
      <c r="K87" s="46">
        <f>IF(F87="I",IFERROR(VLOOKUP(C87,'BG 12.2021'!A:C,3,FALSE),0),0)</f>
        <v>0</v>
      </c>
      <c r="L87" s="36"/>
      <c r="M87" s="36">
        <f>IF(F87="I",IFERROR(VLOOKUP(C87,'BG 12.2021'!A:D,4,FALSE),0),0)</f>
        <v>0</v>
      </c>
    </row>
    <row r="88" spans="1:13" hidden="1">
      <c r="A88" s="210" t="s">
        <v>146</v>
      </c>
      <c r="B88" s="210"/>
      <c r="C88" s="211">
        <v>2110161</v>
      </c>
      <c r="D88" s="213" t="s">
        <v>558</v>
      </c>
      <c r="E88" s="212" t="s">
        <v>300</v>
      </c>
      <c r="F88" s="212" t="s">
        <v>301</v>
      </c>
      <c r="G88" s="46">
        <f>IF(F88="I",IFERROR(VLOOKUP(C88,'BG 12.2022'!A:C,3,FALSE),0),0)</f>
        <v>0</v>
      </c>
      <c r="H88" s="36"/>
      <c r="I88" s="36">
        <f>IF(F88="I",IFERROR(VLOOKUP(C88,'BG 12.2022'!A:D,4,FALSE),0),0)</f>
        <v>0</v>
      </c>
      <c r="J88" s="36"/>
      <c r="K88" s="46">
        <f>IF(F88="I",IFERROR(VLOOKUP(C88,'BG 12.2021'!A:C,3,FALSE),0),0)</f>
        <v>0</v>
      </c>
      <c r="L88" s="36"/>
      <c r="M88" s="36">
        <f>IF(F88="I",IFERROR(VLOOKUP(C88,'BG 12.2021'!A:D,4,FALSE),0),0)</f>
        <v>0</v>
      </c>
    </row>
    <row r="89" spans="1:13" hidden="1">
      <c r="A89" s="210" t="s">
        <v>146</v>
      </c>
      <c r="B89" s="210"/>
      <c r="C89" s="211">
        <v>21101611</v>
      </c>
      <c r="D89" s="213" t="s">
        <v>558</v>
      </c>
      <c r="E89" s="212" t="s">
        <v>300</v>
      </c>
      <c r="F89" s="212" t="s">
        <v>301</v>
      </c>
      <c r="G89" s="46">
        <f>IF(F89="I",IFERROR(VLOOKUP(C89,'BG 12.2022'!A:C,3,FALSE),0),0)</f>
        <v>0</v>
      </c>
      <c r="H89" s="36"/>
      <c r="I89" s="36">
        <f>IF(F89="I",IFERROR(VLOOKUP(C89,'BG 12.2022'!A:D,4,FALSE),0),0)</f>
        <v>0</v>
      </c>
      <c r="J89" s="36"/>
      <c r="K89" s="46">
        <f>IF(F89="I",IFERROR(VLOOKUP(C89,'BG 12.2021'!A:C,3,FALSE),0),0)</f>
        <v>0</v>
      </c>
      <c r="L89" s="36"/>
      <c r="M89" s="36">
        <f>IF(F89="I",IFERROR(VLOOKUP(C89,'BG 12.2021'!A:D,4,FALSE),0),0)</f>
        <v>0</v>
      </c>
    </row>
    <row r="90" spans="1:13" ht="12.75" hidden="1" customHeight="1">
      <c r="A90" s="210" t="s">
        <v>146</v>
      </c>
      <c r="B90" s="210" t="s">
        <v>319</v>
      </c>
      <c r="C90" s="211">
        <v>2110161101</v>
      </c>
      <c r="D90" s="213" t="s">
        <v>559</v>
      </c>
      <c r="E90" s="212" t="s">
        <v>300</v>
      </c>
      <c r="F90" s="212" t="s">
        <v>302</v>
      </c>
      <c r="G90" s="46">
        <f>IF(F90="I",IFERROR(VLOOKUP(C90,'BG 12.2022'!A:C,3,FALSE),0),0)</f>
        <v>39996</v>
      </c>
      <c r="H90" s="36"/>
      <c r="I90" s="36">
        <f>IF(F90="I",IFERROR(VLOOKUP(C90,'BG 12.2022'!A:D,4,FALSE),0),0)</f>
        <v>5.4499999999999993</v>
      </c>
      <c r="J90" s="36"/>
      <c r="K90" s="46">
        <f>IF(F90="I",IFERROR(VLOOKUP(C90,'BG 12.2021'!A:C,3,FALSE),0),0)</f>
        <v>0</v>
      </c>
      <c r="L90" s="36"/>
      <c r="M90" s="36">
        <f>IF(F90="I",IFERROR(VLOOKUP(C90,'BG 12.2021'!A:D,4,FALSE),0),0)</f>
        <v>0</v>
      </c>
    </row>
    <row r="91" spans="1:13" ht="12.75" hidden="1" customHeight="1">
      <c r="A91" s="210" t="s">
        <v>146</v>
      </c>
      <c r="B91" s="210"/>
      <c r="C91" s="211">
        <v>211015</v>
      </c>
      <c r="D91" s="213" t="s">
        <v>153</v>
      </c>
      <c r="E91" s="212" t="s">
        <v>300</v>
      </c>
      <c r="F91" s="212" t="s">
        <v>301</v>
      </c>
      <c r="G91" s="46">
        <f>IF(F91="I",IFERROR(VLOOKUP(C91,'BG 12.2022'!A:C,3,FALSE),0),0)</f>
        <v>0</v>
      </c>
      <c r="H91" s="36"/>
      <c r="I91" s="36">
        <f>IF(F91="I",IFERROR(VLOOKUP(C91,'BG 12.2022'!A:D,4,FALSE),0),0)</f>
        <v>0</v>
      </c>
      <c r="J91" s="36"/>
      <c r="K91" s="46">
        <f>IF(F91="I",IFERROR(VLOOKUP(C91,'BG 12.2021'!A:C,3,FALSE),0),0)</f>
        <v>0</v>
      </c>
      <c r="L91" s="36"/>
      <c r="M91" s="36">
        <f>IF(F91="I",IFERROR(VLOOKUP(C91,'BG 12.2021'!A:D,4,FALSE),0),0)</f>
        <v>0</v>
      </c>
    </row>
    <row r="92" spans="1:13" ht="12.75" hidden="1" customHeight="1">
      <c r="A92" s="210" t="s">
        <v>146</v>
      </c>
      <c r="B92" s="210"/>
      <c r="C92" s="211">
        <v>2110151</v>
      </c>
      <c r="D92" s="213" t="s">
        <v>153</v>
      </c>
      <c r="E92" s="212" t="s">
        <v>300</v>
      </c>
      <c r="F92" s="212" t="s">
        <v>301</v>
      </c>
      <c r="G92" s="46">
        <f>IF(F92="I",IFERROR(VLOOKUP(C92,'BG 12.2022'!A:C,3,FALSE),0),0)</f>
        <v>0</v>
      </c>
      <c r="H92" s="36"/>
      <c r="I92" s="36">
        <f>IF(F92="I",IFERROR(VLOOKUP(C92,'BG 12.2022'!A:D,4,FALSE),0),0)</f>
        <v>0</v>
      </c>
      <c r="J92" s="36"/>
      <c r="K92" s="46">
        <f>IF(F92="I",IFERROR(VLOOKUP(C92,'BG 12.2021'!A:C,3,FALSE),0),0)</f>
        <v>0</v>
      </c>
      <c r="L92" s="36"/>
      <c r="M92" s="36">
        <f>IF(F92="I",IFERROR(VLOOKUP(C92,'BG 12.2021'!A:D,4,FALSE),0),0)</f>
        <v>0</v>
      </c>
    </row>
    <row r="93" spans="1:13" ht="12.75" hidden="1" customHeight="1">
      <c r="A93" s="210" t="s">
        <v>146</v>
      </c>
      <c r="B93" s="210"/>
      <c r="C93" s="211">
        <v>21101511</v>
      </c>
      <c r="D93" s="213" t="s">
        <v>153</v>
      </c>
      <c r="E93" s="212" t="s">
        <v>300</v>
      </c>
      <c r="F93" s="212" t="s">
        <v>301</v>
      </c>
      <c r="G93" s="46">
        <f>IF(F93="I",IFERROR(VLOOKUP(C93,'BG 12.2022'!A:C,3,FALSE),0),0)</f>
        <v>0</v>
      </c>
      <c r="H93" s="36"/>
      <c r="I93" s="36">
        <f>IF(F93="I",IFERROR(VLOOKUP(C93,'BG 12.2022'!A:D,4,FALSE),0),0)</f>
        <v>0</v>
      </c>
      <c r="J93" s="36"/>
      <c r="K93" s="46">
        <f>IF(F93="I",IFERROR(VLOOKUP(C93,'BG 12.2021'!A:C,3,FALSE),0),0)</f>
        <v>0</v>
      </c>
      <c r="L93" s="36"/>
      <c r="M93" s="36">
        <f>IF(F93="I",IFERROR(VLOOKUP(C93,'BG 12.2021'!A:D,4,FALSE),0),0)</f>
        <v>0</v>
      </c>
    </row>
    <row r="94" spans="1:13" ht="12.75" hidden="1" customHeight="1">
      <c r="A94" s="210" t="s">
        <v>146</v>
      </c>
      <c r="B94" s="210" t="s">
        <v>322</v>
      </c>
      <c r="C94" s="211">
        <v>2110151101</v>
      </c>
      <c r="D94" s="213" t="s">
        <v>323</v>
      </c>
      <c r="E94" s="212" t="s">
        <v>300</v>
      </c>
      <c r="F94" s="212" t="s">
        <v>302</v>
      </c>
      <c r="G94" s="46">
        <f>IF(F94="I",IFERROR(VLOOKUP(C94,'BG 12.2022'!A:C,3,FALSE),0),0)</f>
        <v>0</v>
      </c>
      <c r="H94" s="36"/>
      <c r="I94" s="36">
        <f>IF(F94="I",IFERROR(VLOOKUP(C94,'BG 12.2022'!A:D,4,FALSE),0),0)</f>
        <v>0</v>
      </c>
      <c r="J94" s="36"/>
      <c r="K94" s="46">
        <f>IF(F94="I",IFERROR(VLOOKUP(C94,'BG 12.2021'!A:C,3,FALSE),0),0)</f>
        <v>1327200</v>
      </c>
      <c r="L94" s="36"/>
      <c r="M94" s="36">
        <f>IF(F94="I",IFERROR(VLOOKUP(C94,'BG 12.2021'!A:D,4,FALSE),0),0)</f>
        <v>192.69999999999982</v>
      </c>
    </row>
    <row r="95" spans="1:13" ht="12.75" hidden="1" customHeight="1">
      <c r="A95" s="210" t="s">
        <v>146</v>
      </c>
      <c r="B95" s="210" t="s">
        <v>322</v>
      </c>
      <c r="C95" s="211">
        <v>2110151103</v>
      </c>
      <c r="D95" s="213" t="s">
        <v>154</v>
      </c>
      <c r="E95" s="212" t="s">
        <v>303</v>
      </c>
      <c r="F95" s="212" t="s">
        <v>302</v>
      </c>
      <c r="G95" s="46">
        <f>IF(F95="I",IFERROR(VLOOKUP(C95,'BG 12.2022'!A:C,3,FALSE),0),0)</f>
        <v>0</v>
      </c>
      <c r="H95" s="36"/>
      <c r="I95" s="36">
        <f>IF(F95="I",IFERROR(VLOOKUP(C95,'BG 12.2022'!A:D,4,FALSE),0),0)</f>
        <v>0</v>
      </c>
      <c r="J95" s="36"/>
      <c r="K95" s="46">
        <f>IF(F95="I",IFERROR(VLOOKUP(C95,'BG 12.2021'!A:C,3,FALSE),0),0)</f>
        <v>0</v>
      </c>
      <c r="L95" s="36"/>
      <c r="M95" s="36">
        <f>IF(F95="I",IFERROR(VLOOKUP(C95,'BG 12.2021'!A:D,4,FALSE),0),0)</f>
        <v>0</v>
      </c>
    </row>
    <row r="96" spans="1:13" ht="12.75" hidden="1" customHeight="1">
      <c r="A96" s="210" t="s">
        <v>146</v>
      </c>
      <c r="B96" s="210"/>
      <c r="C96" s="211">
        <v>214</v>
      </c>
      <c r="D96" s="213" t="s">
        <v>155</v>
      </c>
      <c r="E96" s="212" t="s">
        <v>300</v>
      </c>
      <c r="F96" s="212" t="s">
        <v>301</v>
      </c>
      <c r="G96" s="46">
        <f>IF(F96="I",IFERROR(VLOOKUP(C96,'BG 12.2022'!A:C,3,FALSE),0),0)</f>
        <v>0</v>
      </c>
      <c r="H96" s="36"/>
      <c r="I96" s="36">
        <f>IF(F96="I",IFERROR(VLOOKUP(C96,'BG 12.2022'!A:D,4,FALSE),0),0)</f>
        <v>0</v>
      </c>
      <c r="J96" s="36"/>
      <c r="K96" s="46">
        <f>IF(F96="I",IFERROR(VLOOKUP(C96,'BG 12.2021'!A:C,3,FALSE),0),0)</f>
        <v>0</v>
      </c>
      <c r="L96" s="36"/>
      <c r="M96" s="36">
        <f>IF(F96="I",IFERROR(VLOOKUP(C96,'BG 12.2021'!A:D,4,FALSE),0),0)</f>
        <v>0</v>
      </c>
    </row>
    <row r="97" spans="1:13" ht="12.75" hidden="1" customHeight="1">
      <c r="A97" s="210" t="s">
        <v>146</v>
      </c>
      <c r="B97" s="210"/>
      <c r="C97" s="211">
        <v>21401</v>
      </c>
      <c r="D97" s="213" t="s">
        <v>156</v>
      </c>
      <c r="E97" s="212" t="s">
        <v>300</v>
      </c>
      <c r="F97" s="212" t="s">
        <v>301</v>
      </c>
      <c r="G97" s="46">
        <f>IF(F97="I",IFERROR(VLOOKUP(C97,'BG 12.2022'!A:C,3,FALSE),0),0)</f>
        <v>0</v>
      </c>
      <c r="H97" s="36"/>
      <c r="I97" s="36">
        <f>IF(F97="I",IFERROR(VLOOKUP(C97,'BG 12.2022'!A:D,4,FALSE),0),0)</f>
        <v>0</v>
      </c>
      <c r="J97" s="36"/>
      <c r="K97" s="46">
        <f>IF(F97="I",IFERROR(VLOOKUP(C97,'BG 12.2021'!A:C,3,FALSE),0),0)</f>
        <v>0</v>
      </c>
      <c r="L97" s="36"/>
      <c r="M97" s="36">
        <f>IF(F97="I",IFERROR(VLOOKUP(C97,'BG 12.2021'!A:D,4,FALSE),0),0)</f>
        <v>0</v>
      </c>
    </row>
    <row r="98" spans="1:13" ht="12.75" hidden="1" customHeight="1">
      <c r="A98" s="210" t="s">
        <v>146</v>
      </c>
      <c r="B98" s="210"/>
      <c r="C98" s="211">
        <v>214011</v>
      </c>
      <c r="D98" s="213" t="s">
        <v>156</v>
      </c>
      <c r="E98" s="212" t="s">
        <v>300</v>
      </c>
      <c r="F98" s="212" t="s">
        <v>301</v>
      </c>
      <c r="G98" s="46">
        <f>IF(F98="I",IFERROR(VLOOKUP(C98,'BG 12.2022'!A:C,3,FALSE),0),0)</f>
        <v>0</v>
      </c>
      <c r="H98" s="36"/>
      <c r="I98" s="36">
        <f>IF(F98="I",IFERROR(VLOOKUP(C98,'BG 12.2022'!A:D,4,FALSE),0),0)</f>
        <v>0</v>
      </c>
      <c r="J98" s="36"/>
      <c r="K98" s="46">
        <f>IF(F98="I",IFERROR(VLOOKUP(C98,'BG 12.2021'!A:C,3,FALSE),0),0)</f>
        <v>0</v>
      </c>
      <c r="L98" s="36"/>
      <c r="M98" s="36">
        <f>IF(F98="I",IFERROR(VLOOKUP(C98,'BG 12.2021'!A:D,4,FALSE),0),0)</f>
        <v>0</v>
      </c>
    </row>
    <row r="99" spans="1:13" ht="12.75" hidden="1" customHeight="1">
      <c r="A99" s="210" t="s">
        <v>146</v>
      </c>
      <c r="B99" s="210"/>
      <c r="C99" s="211">
        <v>2140111</v>
      </c>
      <c r="D99" s="213" t="s">
        <v>156</v>
      </c>
      <c r="E99" s="212" t="s">
        <v>300</v>
      </c>
      <c r="F99" s="212" t="s">
        <v>301</v>
      </c>
      <c r="G99" s="46">
        <f>IF(F99="I",IFERROR(VLOOKUP(C99,'BG 12.2022'!A:C,3,FALSE),0),0)</f>
        <v>0</v>
      </c>
      <c r="H99" s="36"/>
      <c r="I99" s="36">
        <f>IF(F99="I",IFERROR(VLOOKUP(C99,'BG 12.2022'!A:D,4,FALSE),0),0)</f>
        <v>0</v>
      </c>
      <c r="J99" s="36"/>
      <c r="K99" s="46">
        <f>IF(F99="I",IFERROR(VLOOKUP(C99,'BG 12.2021'!A:C,3,FALSE),0),0)</f>
        <v>0</v>
      </c>
      <c r="L99" s="36"/>
      <c r="M99" s="36">
        <f>IF(F99="I",IFERROR(VLOOKUP(C99,'BG 12.2021'!A:D,4,FALSE),0),0)</f>
        <v>0</v>
      </c>
    </row>
    <row r="100" spans="1:13" ht="12.75" hidden="1" customHeight="1">
      <c r="A100" s="210" t="s">
        <v>146</v>
      </c>
      <c r="B100" s="210"/>
      <c r="C100" s="211">
        <v>21401111</v>
      </c>
      <c r="D100" s="213" t="s">
        <v>157</v>
      </c>
      <c r="E100" s="212" t="s">
        <v>300</v>
      </c>
      <c r="F100" s="212" t="s">
        <v>301</v>
      </c>
      <c r="G100" s="46">
        <f>IF(F100="I",IFERROR(VLOOKUP(C100,'BG 12.2022'!A:C,3,FALSE),0),0)</f>
        <v>0</v>
      </c>
      <c r="H100" s="36"/>
      <c r="I100" s="36">
        <f>IF(F100="I",IFERROR(VLOOKUP(C100,'BG 12.2022'!A:D,4,FALSE),0),0)</f>
        <v>0</v>
      </c>
      <c r="J100" s="36"/>
      <c r="K100" s="46">
        <f>IF(F100="I",IFERROR(VLOOKUP(C100,'BG 12.2021'!A:C,3,FALSE),0),0)</f>
        <v>0</v>
      </c>
      <c r="L100" s="36"/>
      <c r="M100" s="36">
        <f>IF(F100="I",IFERROR(VLOOKUP(C100,'BG 12.2021'!A:D,4,FALSE),0),0)</f>
        <v>0</v>
      </c>
    </row>
    <row r="101" spans="1:13" ht="12.75" hidden="1" customHeight="1">
      <c r="A101" s="210" t="s">
        <v>146</v>
      </c>
      <c r="B101" s="210" t="s">
        <v>322</v>
      </c>
      <c r="C101" s="211">
        <v>2140111101</v>
      </c>
      <c r="D101" s="213" t="s">
        <v>324</v>
      </c>
      <c r="E101" s="212" t="s">
        <v>303</v>
      </c>
      <c r="F101" s="212" t="s">
        <v>302</v>
      </c>
      <c r="G101" s="46">
        <f>IF(F101="I",IFERROR(VLOOKUP(C101,'BG 12.2022'!A:C,3,FALSE),0),0)</f>
        <v>0</v>
      </c>
      <c r="H101" s="36"/>
      <c r="I101" s="36">
        <f>IF(F101="I",IFERROR(VLOOKUP(C101,'BG 12.2022'!A:D,4,FALSE),0),0)</f>
        <v>0</v>
      </c>
      <c r="J101" s="36"/>
      <c r="K101" s="46">
        <f>IF(F101="I",IFERROR(VLOOKUP(C101,'BG 12.2021'!A:C,3,FALSE),0),0)</f>
        <v>0</v>
      </c>
      <c r="L101" s="36"/>
      <c r="M101" s="36">
        <f>IF(F101="I",IFERROR(VLOOKUP(C101,'BG 12.2021'!A:D,4,FALSE),0),0)</f>
        <v>0</v>
      </c>
    </row>
    <row r="102" spans="1:13" ht="12.75" hidden="1" customHeight="1">
      <c r="A102" s="210" t="s">
        <v>146</v>
      </c>
      <c r="B102" s="210" t="s">
        <v>322</v>
      </c>
      <c r="C102" s="211">
        <v>2140111103</v>
      </c>
      <c r="D102" s="213" t="s">
        <v>158</v>
      </c>
      <c r="E102" s="212" t="s">
        <v>300</v>
      </c>
      <c r="F102" s="212" t="s">
        <v>302</v>
      </c>
      <c r="G102" s="46">
        <f>IF(F102="I",IFERROR(VLOOKUP(C102,'BG 12.2022'!A:C,3,FALSE),0),0)</f>
        <v>26322673</v>
      </c>
      <c r="H102" s="36"/>
      <c r="I102" s="36">
        <f>IF(F102="I",IFERROR(VLOOKUP(C102,'BG 12.2022'!A:D,4,FALSE),0),0)</f>
        <v>3586.3800000000015</v>
      </c>
      <c r="J102" s="36"/>
      <c r="K102" s="46">
        <f>IF(F102="I",IFERROR(VLOOKUP(C102,'BG 12.2021'!A:C,3,FALSE),0),0)</f>
        <v>7905000</v>
      </c>
      <c r="L102" s="36"/>
      <c r="M102" s="36">
        <f>IF(F102="I",IFERROR(VLOOKUP(C102,'BG 12.2021'!A:D,4,FALSE),0),0)</f>
        <v>1147.75</v>
      </c>
    </row>
    <row r="103" spans="1:13" ht="12.75" hidden="1" customHeight="1">
      <c r="A103" s="210" t="s">
        <v>146</v>
      </c>
      <c r="B103" s="210" t="s">
        <v>322</v>
      </c>
      <c r="C103" s="211">
        <v>2140111105</v>
      </c>
      <c r="D103" s="213" t="s">
        <v>159</v>
      </c>
      <c r="E103" s="212" t="s">
        <v>300</v>
      </c>
      <c r="F103" s="212" t="s">
        <v>302</v>
      </c>
      <c r="G103" s="46">
        <f>IF(F103="I",IFERROR(VLOOKUP(C103,'BG 12.2022'!A:C,3,FALSE),0),0)</f>
        <v>0</v>
      </c>
      <c r="H103" s="36"/>
      <c r="I103" s="36">
        <f>IF(F103="I",IFERROR(VLOOKUP(C103,'BG 12.2022'!A:D,4,FALSE),0),0)</f>
        <v>0</v>
      </c>
      <c r="J103" s="36"/>
      <c r="K103" s="46">
        <f>IF(F103="I",IFERROR(VLOOKUP(C103,'BG 12.2021'!A:C,3,FALSE),0),0)</f>
        <v>0</v>
      </c>
      <c r="L103" s="36"/>
      <c r="M103" s="36">
        <f>IF(F103="I",IFERROR(VLOOKUP(C103,'BG 12.2021'!A:D,4,FALSE),0),0)</f>
        <v>0</v>
      </c>
    </row>
    <row r="104" spans="1:13" ht="12.75" hidden="1" customHeight="1">
      <c r="A104" s="210" t="s">
        <v>146</v>
      </c>
      <c r="B104" s="210" t="s">
        <v>322</v>
      </c>
      <c r="C104" s="211">
        <v>2140111111</v>
      </c>
      <c r="D104" s="213" t="s">
        <v>160</v>
      </c>
      <c r="E104" s="212" t="s">
        <v>300</v>
      </c>
      <c r="F104" s="212" t="s">
        <v>302</v>
      </c>
      <c r="G104" s="46">
        <f>IF(F104="I",IFERROR(VLOOKUP(C104,'BG 12.2022'!A:C,3,FALSE),0),0)</f>
        <v>333667386</v>
      </c>
      <c r="H104" s="36"/>
      <c r="I104" s="36">
        <f>IF(F104="I",IFERROR(VLOOKUP(C104,'BG 12.2022'!A:D,4,FALSE),0),0)</f>
        <v>45461.130000000005</v>
      </c>
      <c r="J104" s="36"/>
      <c r="K104" s="46">
        <f>IF(F104="I",IFERROR(VLOOKUP(C104,'BG 12.2021'!A:C,3,FALSE),0),0)</f>
        <v>7749999</v>
      </c>
      <c r="L104" s="36"/>
      <c r="M104" s="36">
        <f>IF(F104="I",IFERROR(VLOOKUP(C104,'BG 12.2021'!A:D,4,FALSE),0),0)</f>
        <v>1125.24</v>
      </c>
    </row>
    <row r="105" spans="1:13" ht="12.75" hidden="1" customHeight="1">
      <c r="A105" s="210" t="s">
        <v>146</v>
      </c>
      <c r="B105" s="210" t="s">
        <v>322</v>
      </c>
      <c r="C105" s="211">
        <v>2140111112</v>
      </c>
      <c r="D105" s="213" t="s">
        <v>161</v>
      </c>
      <c r="E105" s="212" t="s">
        <v>300</v>
      </c>
      <c r="F105" s="212" t="s">
        <v>302</v>
      </c>
      <c r="G105" s="46">
        <f>IF(F105="I",IFERROR(VLOOKUP(C105,'BG 12.2022'!A:C,3,FALSE),0),0)</f>
        <v>14755437</v>
      </c>
      <c r="H105" s="36"/>
      <c r="I105" s="36">
        <f>IF(F105="I",IFERROR(VLOOKUP(C105,'BG 12.2022'!A:D,4,FALSE),0),0)</f>
        <v>2010.3799999999997</v>
      </c>
      <c r="J105" s="36"/>
      <c r="K105" s="46">
        <f>IF(F105="I",IFERROR(VLOOKUP(C105,'BG 12.2021'!A:C,3,FALSE),0),0)</f>
        <v>3875000</v>
      </c>
      <c r="L105" s="36"/>
      <c r="M105" s="36">
        <f>IF(F105="I",IFERROR(VLOOKUP(C105,'BG 12.2021'!A:D,4,FALSE),0),0)</f>
        <v>562.62</v>
      </c>
    </row>
    <row r="106" spans="1:13" ht="12.75" hidden="1" customHeight="1">
      <c r="A106" s="210" t="s">
        <v>146</v>
      </c>
      <c r="B106" s="210"/>
      <c r="C106" s="211">
        <v>21402</v>
      </c>
      <c r="D106" s="213" t="s">
        <v>162</v>
      </c>
      <c r="E106" s="212" t="s">
        <v>300</v>
      </c>
      <c r="F106" s="212" t="s">
        <v>301</v>
      </c>
      <c r="G106" s="46">
        <f>IF(F106="I",IFERROR(VLOOKUP(C106,'BG 12.2022'!A:C,3,FALSE),0),0)</f>
        <v>0</v>
      </c>
      <c r="H106" s="36"/>
      <c r="I106" s="36">
        <f>IF(F106="I",IFERROR(VLOOKUP(C106,'BG 12.2022'!A:D,4,FALSE),0),0)</f>
        <v>0</v>
      </c>
      <c r="J106" s="36"/>
      <c r="K106" s="46">
        <f>IF(F106="I",IFERROR(VLOOKUP(C106,'BG 12.2021'!A:C,3,FALSE),0),0)</f>
        <v>0</v>
      </c>
      <c r="L106" s="36"/>
      <c r="M106" s="36">
        <f>IF(F106="I",IFERROR(VLOOKUP(C106,'BG 12.2021'!A:D,4,FALSE),0),0)</f>
        <v>0</v>
      </c>
    </row>
    <row r="107" spans="1:13" ht="12.75" hidden="1" customHeight="1">
      <c r="A107" s="210" t="s">
        <v>146</v>
      </c>
      <c r="B107" s="210"/>
      <c r="C107" s="211">
        <v>214021</v>
      </c>
      <c r="D107" s="213" t="s">
        <v>162</v>
      </c>
      <c r="E107" s="212" t="s">
        <v>300</v>
      </c>
      <c r="F107" s="212" t="s">
        <v>301</v>
      </c>
      <c r="G107" s="46">
        <f>IF(F107="I",IFERROR(VLOOKUP(C107,'BG 12.2022'!A:C,3,FALSE),0),0)</f>
        <v>0</v>
      </c>
      <c r="H107" s="36"/>
      <c r="I107" s="36">
        <f>IF(F107="I",IFERROR(VLOOKUP(C107,'BG 12.2022'!A:D,4,FALSE),0),0)</f>
        <v>0</v>
      </c>
      <c r="J107" s="36"/>
      <c r="K107" s="46">
        <f>IF(F107="I",IFERROR(VLOOKUP(C107,'BG 12.2021'!A:C,3,FALSE),0),0)</f>
        <v>0</v>
      </c>
      <c r="L107" s="36"/>
      <c r="M107" s="36">
        <f>IF(F107="I",IFERROR(VLOOKUP(C107,'BG 12.2021'!A:D,4,FALSE),0),0)</f>
        <v>0</v>
      </c>
    </row>
    <row r="108" spans="1:13" ht="12.75" hidden="1" customHeight="1">
      <c r="A108" s="210" t="s">
        <v>146</v>
      </c>
      <c r="B108" s="210"/>
      <c r="C108" s="211">
        <v>2140211</v>
      </c>
      <c r="D108" s="213" t="s">
        <v>162</v>
      </c>
      <c r="E108" s="212" t="s">
        <v>300</v>
      </c>
      <c r="F108" s="212" t="s">
        <v>301</v>
      </c>
      <c r="G108" s="46">
        <f>IF(F108="I",IFERROR(VLOOKUP(C108,'BG 12.2022'!A:C,3,FALSE),0),0)</f>
        <v>0</v>
      </c>
      <c r="H108" s="36"/>
      <c r="I108" s="36">
        <f>IF(F108="I",IFERROR(VLOOKUP(C108,'BG 12.2022'!A:D,4,FALSE),0),0)</f>
        <v>0</v>
      </c>
      <c r="J108" s="36"/>
      <c r="K108" s="46">
        <f>IF(F108="I",IFERROR(VLOOKUP(C108,'BG 12.2021'!A:C,3,FALSE),0),0)</f>
        <v>0</v>
      </c>
      <c r="L108" s="36"/>
      <c r="M108" s="36">
        <f>IF(F108="I",IFERROR(VLOOKUP(C108,'BG 12.2021'!A:D,4,FALSE),0),0)</f>
        <v>0</v>
      </c>
    </row>
    <row r="109" spans="1:13" ht="12.75" hidden="1" customHeight="1">
      <c r="A109" s="210" t="s">
        <v>146</v>
      </c>
      <c r="B109" s="210"/>
      <c r="C109" s="211">
        <v>21402111</v>
      </c>
      <c r="D109" s="213" t="s">
        <v>162</v>
      </c>
      <c r="E109" s="212" t="s">
        <v>300</v>
      </c>
      <c r="F109" s="212" t="s">
        <v>301</v>
      </c>
      <c r="G109" s="46">
        <f>IF(F109="I",IFERROR(VLOOKUP(C109,'BG 12.2022'!A:C,3,FALSE),0),0)</f>
        <v>0</v>
      </c>
      <c r="H109" s="36"/>
      <c r="I109" s="36">
        <f>IF(F109="I",IFERROR(VLOOKUP(C109,'BG 12.2022'!A:D,4,FALSE),0),0)</f>
        <v>0</v>
      </c>
      <c r="J109" s="36"/>
      <c r="K109" s="46">
        <f>IF(F109="I",IFERROR(VLOOKUP(C109,'BG 12.2021'!A:C,3,FALSE),0),0)</f>
        <v>0</v>
      </c>
      <c r="L109" s="36"/>
      <c r="M109" s="36">
        <f>IF(F109="I",IFERROR(VLOOKUP(C109,'BG 12.2021'!A:D,4,FALSE),0),0)</f>
        <v>0</v>
      </c>
    </row>
    <row r="110" spans="1:13" ht="12.75" hidden="1" customHeight="1">
      <c r="A110" s="210" t="s">
        <v>146</v>
      </c>
      <c r="B110" s="210" t="s">
        <v>325</v>
      </c>
      <c r="C110" s="211">
        <v>2140211105</v>
      </c>
      <c r="D110" s="213" t="s">
        <v>163</v>
      </c>
      <c r="E110" s="212" t="s">
        <v>300</v>
      </c>
      <c r="F110" s="212" t="s">
        <v>302</v>
      </c>
      <c r="G110" s="46">
        <f>IF(F110="I",IFERROR(VLOOKUP(C110,'BG 12.2022'!A:C,3,FALSE),0),0)</f>
        <v>7220028</v>
      </c>
      <c r="H110" s="36"/>
      <c r="I110" s="36">
        <f>IF(F110="I",IFERROR(VLOOKUP(C110,'BG 12.2022'!A:D,4,FALSE),0),0)</f>
        <v>983.70999999999913</v>
      </c>
      <c r="J110" s="36"/>
      <c r="K110" s="46">
        <f>IF(F110="I",IFERROR(VLOOKUP(C110,'BG 12.2021'!A:C,3,FALSE),0),0)</f>
        <v>10421334</v>
      </c>
      <c r="L110" s="36"/>
      <c r="M110" s="36">
        <f>IF(F110="I",IFERROR(VLOOKUP(C110,'BG 12.2021'!A:D,4,FALSE),0),0)</f>
        <v>1513.1</v>
      </c>
    </row>
    <row r="111" spans="1:13" ht="12.75" hidden="1" customHeight="1">
      <c r="A111" s="210" t="s">
        <v>146</v>
      </c>
      <c r="B111" s="210" t="s">
        <v>325</v>
      </c>
      <c r="C111" s="211">
        <v>2140211106</v>
      </c>
      <c r="D111" s="213" t="s">
        <v>164</v>
      </c>
      <c r="E111" s="212" t="s">
        <v>300</v>
      </c>
      <c r="F111" s="212" t="s">
        <v>302</v>
      </c>
      <c r="G111" s="46">
        <f>IF(F111="I",IFERROR(VLOOKUP(C111,'BG 12.2022'!A:C,3,FALSE),0),0)</f>
        <v>8453932</v>
      </c>
      <c r="H111" s="36"/>
      <c r="I111" s="36">
        <f>IF(F111="I",IFERROR(VLOOKUP(C111,'BG 12.2022'!A:D,4,FALSE),0),0)</f>
        <v>1151.8199999999997</v>
      </c>
      <c r="J111" s="36"/>
      <c r="K111" s="46">
        <f>IF(F111="I",IFERROR(VLOOKUP(C111,'BG 12.2021'!A:C,3,FALSE),0),0)</f>
        <v>17184239</v>
      </c>
      <c r="L111" s="36"/>
      <c r="M111" s="36">
        <f>IF(F111="I",IFERROR(VLOOKUP(C111,'BG 12.2021'!A:D,4,FALSE),0),0)</f>
        <v>2495.0299999999997</v>
      </c>
    </row>
    <row r="112" spans="1:13" ht="12.75" hidden="1" customHeight="1">
      <c r="A112" s="210" t="s">
        <v>146</v>
      </c>
      <c r="B112" s="210"/>
      <c r="C112" s="211">
        <v>21403</v>
      </c>
      <c r="D112" s="213" t="s">
        <v>326</v>
      </c>
      <c r="E112" s="212" t="s">
        <v>300</v>
      </c>
      <c r="F112" s="212" t="s">
        <v>301</v>
      </c>
      <c r="G112" s="46">
        <f>IF(F112="I",IFERROR(VLOOKUP(C112,'BG 12.2022'!A:C,3,FALSE),0),0)</f>
        <v>0</v>
      </c>
      <c r="H112" s="36"/>
      <c r="I112" s="36">
        <f>IF(F112="I",IFERROR(VLOOKUP(C112,'BG 12.2022'!A:D,4,FALSE),0),0)</f>
        <v>0</v>
      </c>
      <c r="J112" s="36"/>
      <c r="K112" s="46">
        <f>IF(F112="I",IFERROR(VLOOKUP(C112,'BG 12.2021'!A:C,3,FALSE),0),0)</f>
        <v>0</v>
      </c>
      <c r="L112" s="36"/>
      <c r="M112" s="36">
        <f>IF(F112="I",IFERROR(VLOOKUP(C112,'BG 12.2021'!A:D,4,FALSE),0),0)</f>
        <v>0</v>
      </c>
    </row>
    <row r="113" spans="1:13" ht="12.75" hidden="1" customHeight="1">
      <c r="A113" s="210" t="s">
        <v>146</v>
      </c>
      <c r="B113" s="210"/>
      <c r="C113" s="211">
        <v>214031</v>
      </c>
      <c r="D113" s="213" t="s">
        <v>327</v>
      </c>
      <c r="E113" s="212" t="s">
        <v>300</v>
      </c>
      <c r="F113" s="212" t="s">
        <v>301</v>
      </c>
      <c r="G113" s="46">
        <f>IF(F113="I",IFERROR(VLOOKUP(C113,'BG 12.2022'!A:C,3,FALSE),0),0)</f>
        <v>0</v>
      </c>
      <c r="H113" s="36"/>
      <c r="I113" s="36">
        <f>IF(F113="I",IFERROR(VLOOKUP(C113,'BG 12.2022'!A:D,4,FALSE),0),0)</f>
        <v>0</v>
      </c>
      <c r="J113" s="36"/>
      <c r="K113" s="46">
        <f>IF(F113="I",IFERROR(VLOOKUP(C113,'BG 12.2021'!A:C,3,FALSE),0),0)</f>
        <v>0</v>
      </c>
      <c r="L113" s="36"/>
      <c r="M113" s="36">
        <f>IF(F113="I",IFERROR(VLOOKUP(C113,'BG 12.2021'!A:D,4,FALSE),0),0)</f>
        <v>0</v>
      </c>
    </row>
    <row r="114" spans="1:13" ht="12.75" hidden="1" customHeight="1">
      <c r="A114" s="210" t="s">
        <v>146</v>
      </c>
      <c r="B114" s="210"/>
      <c r="C114" s="211">
        <v>2140311</v>
      </c>
      <c r="D114" s="213" t="s">
        <v>327</v>
      </c>
      <c r="E114" s="212" t="s">
        <v>300</v>
      </c>
      <c r="F114" s="212" t="s">
        <v>301</v>
      </c>
      <c r="G114" s="46">
        <f>IF(F114="I",IFERROR(VLOOKUP(C114,'BG 12.2022'!A:C,3,FALSE),0),0)</f>
        <v>0</v>
      </c>
      <c r="H114" s="36"/>
      <c r="I114" s="36">
        <f>IF(F114="I",IFERROR(VLOOKUP(C114,'BG 12.2022'!A:D,4,FALSE),0),0)</f>
        <v>0</v>
      </c>
      <c r="J114" s="36"/>
      <c r="K114" s="46">
        <f>IF(F114="I",IFERROR(VLOOKUP(C114,'BG 12.2021'!A:C,3,FALSE),0),0)</f>
        <v>0</v>
      </c>
      <c r="L114" s="36"/>
      <c r="M114" s="36">
        <f>IF(F114="I",IFERROR(VLOOKUP(C114,'BG 12.2021'!A:D,4,FALSE),0),0)</f>
        <v>0</v>
      </c>
    </row>
    <row r="115" spans="1:13" ht="12.75" hidden="1" customHeight="1">
      <c r="A115" s="210" t="s">
        <v>146</v>
      </c>
      <c r="B115" s="210"/>
      <c r="C115" s="211">
        <v>21403111</v>
      </c>
      <c r="D115" s="213" t="s">
        <v>327</v>
      </c>
      <c r="E115" s="212" t="s">
        <v>300</v>
      </c>
      <c r="F115" s="212" t="s">
        <v>301</v>
      </c>
      <c r="G115" s="46">
        <f>IF(F115="I",IFERROR(VLOOKUP(C115,'BG 12.2022'!A:C,3,FALSE),0),0)</f>
        <v>0</v>
      </c>
      <c r="H115" s="36"/>
      <c r="I115" s="36">
        <f>IF(F115="I",IFERROR(VLOOKUP(C115,'BG 12.2022'!A:D,4,FALSE),0),0)</f>
        <v>0</v>
      </c>
      <c r="J115" s="36"/>
      <c r="K115" s="46">
        <f>IF(F115="I",IFERROR(VLOOKUP(C115,'BG 12.2021'!A:C,3,FALSE),0),0)</f>
        <v>0</v>
      </c>
      <c r="L115" s="36"/>
      <c r="M115" s="36">
        <f>IF(F115="I",IFERROR(VLOOKUP(C115,'BG 12.2021'!A:D,4,FALSE),0),0)</f>
        <v>0</v>
      </c>
    </row>
    <row r="116" spans="1:13" ht="12.75" hidden="1" customHeight="1">
      <c r="A116" s="210" t="s">
        <v>146</v>
      </c>
      <c r="B116" s="210" t="s">
        <v>322</v>
      </c>
      <c r="C116" s="211">
        <v>2140311197</v>
      </c>
      <c r="D116" s="213" t="s">
        <v>328</v>
      </c>
      <c r="E116" s="212" t="s">
        <v>300</v>
      </c>
      <c r="F116" s="212" t="s">
        <v>302</v>
      </c>
      <c r="G116" s="46">
        <f>IF(F116="I",IFERROR(VLOOKUP(C116,'BG 12.2022'!A:C,3,FALSE),0),0)</f>
        <v>0</v>
      </c>
      <c r="H116" s="36"/>
      <c r="I116" s="36">
        <f>IF(F116="I",IFERROR(VLOOKUP(C116,'BG 12.2022'!A:D,4,FALSE),0),0)</f>
        <v>0</v>
      </c>
      <c r="J116" s="36"/>
      <c r="K116" s="46">
        <f>IF(F116="I",IFERROR(VLOOKUP(C116,'BG 12.2021'!A:C,3,FALSE),0),0)</f>
        <v>0</v>
      </c>
      <c r="L116" s="36"/>
      <c r="M116" s="36">
        <f>IF(F116="I",IFERROR(VLOOKUP(C116,'BG 12.2021'!A:D,4,FALSE),0),0)</f>
        <v>0</v>
      </c>
    </row>
    <row r="117" spans="1:13" ht="12.75" customHeight="1">
      <c r="A117" s="210" t="s">
        <v>146</v>
      </c>
      <c r="B117" s="210" t="s">
        <v>322</v>
      </c>
      <c r="C117" s="211">
        <v>2140311199</v>
      </c>
      <c r="D117" s="213" t="s">
        <v>372</v>
      </c>
      <c r="E117" s="701" t="s">
        <v>300</v>
      </c>
      <c r="F117" s="212" t="s">
        <v>302</v>
      </c>
      <c r="G117" s="46">
        <f>IF(F117="I",IFERROR(VLOOKUP(C117,'BG 12.2022'!A:C,3,FALSE),0),0)</f>
        <v>0</v>
      </c>
      <c r="H117" s="36"/>
      <c r="I117" s="36">
        <f>IF(F117="I",IFERROR(VLOOKUP(C117,'BG 12.2022'!A:D,4,FALSE),0),0)</f>
        <v>0</v>
      </c>
      <c r="J117" s="36"/>
      <c r="K117" s="46">
        <f>IF(F117="I",IFERROR(VLOOKUP(C117,'BG 12.2021'!A:C,3,FALSE),0),0)</f>
        <v>43699176</v>
      </c>
      <c r="L117" s="36"/>
      <c r="M117" s="36">
        <f>IF(F117="I",IFERROR(VLOOKUP(C117,'BG 12.2021'!A:D,4,FALSE),0),0)</f>
        <v>6344.7999999999984</v>
      </c>
    </row>
    <row r="118" spans="1:13" ht="12.75" hidden="1" customHeight="1">
      <c r="A118" s="102"/>
      <c r="B118" s="102"/>
      <c r="C118" s="558"/>
      <c r="D118" s="559"/>
      <c r="E118" s="560"/>
      <c r="F118" s="560"/>
      <c r="G118" s="561"/>
      <c r="H118" s="562"/>
      <c r="I118" s="562"/>
      <c r="J118" s="562"/>
      <c r="K118" s="561"/>
      <c r="L118" s="562"/>
      <c r="M118" s="562"/>
    </row>
    <row r="119" spans="1:13" ht="12.75" hidden="1" customHeight="1">
      <c r="A119" s="210" t="s">
        <v>329</v>
      </c>
      <c r="B119" s="210"/>
      <c r="C119" s="211">
        <v>3</v>
      </c>
      <c r="D119" s="213" t="s">
        <v>165</v>
      </c>
      <c r="E119" s="212" t="s">
        <v>300</v>
      </c>
      <c r="F119" s="212" t="s">
        <v>301</v>
      </c>
      <c r="G119" s="46">
        <f>IF(F119="I",IFERROR(VLOOKUP(C119,'BG 12.2022'!A:C,3,FALSE),0),0)</f>
        <v>0</v>
      </c>
      <c r="H119" s="36"/>
      <c r="I119" s="36">
        <f>IF(F119="I",IFERROR(VLOOKUP(C119,'BG 12.2022'!A:D,4,FALSE),0),0)</f>
        <v>0</v>
      </c>
      <c r="J119" s="36"/>
      <c r="K119" s="46">
        <f>IF(F119="I",IFERROR(VLOOKUP(C119,'BG 12.2021'!A:C,3,FALSE),0),0)</f>
        <v>0</v>
      </c>
      <c r="L119" s="36"/>
      <c r="M119" s="36">
        <f>IF(F119="I",IFERROR(VLOOKUP(C119,'BG 12.2021'!A:D,4,FALSE),0),0)</f>
        <v>0</v>
      </c>
    </row>
    <row r="120" spans="1:13" ht="12.75" hidden="1" customHeight="1">
      <c r="A120" s="210" t="s">
        <v>329</v>
      </c>
      <c r="B120" s="210"/>
      <c r="C120" s="211">
        <v>30</v>
      </c>
      <c r="D120" s="213" t="s">
        <v>166</v>
      </c>
      <c r="E120" s="212" t="s">
        <v>300</v>
      </c>
      <c r="F120" s="212" t="s">
        <v>301</v>
      </c>
      <c r="G120" s="46">
        <f>IF(F120="I",IFERROR(VLOOKUP(C120,'BG 12.2022'!A:C,3,FALSE),0),0)</f>
        <v>0</v>
      </c>
      <c r="H120" s="36"/>
      <c r="I120" s="36">
        <f>IF(F120="I",IFERROR(VLOOKUP(C120,'BG 12.2022'!A:D,4,FALSE),0),0)</f>
        <v>0</v>
      </c>
      <c r="J120" s="36"/>
      <c r="K120" s="46">
        <f>IF(F120="I",IFERROR(VLOOKUP(C120,'BG 12.2021'!A:C,3,FALSE),0),0)</f>
        <v>0</v>
      </c>
      <c r="L120" s="36"/>
      <c r="M120" s="36">
        <f>IF(F120="I",IFERROR(VLOOKUP(C120,'BG 12.2021'!A:D,4,FALSE),0),0)</f>
        <v>0</v>
      </c>
    </row>
    <row r="121" spans="1:13" ht="12" hidden="1" customHeight="1">
      <c r="A121" s="210" t="s">
        <v>329</v>
      </c>
      <c r="B121" s="210"/>
      <c r="C121" s="211">
        <v>301</v>
      </c>
      <c r="D121" s="213" t="s">
        <v>167</v>
      </c>
      <c r="E121" s="212" t="s">
        <v>300</v>
      </c>
      <c r="F121" s="212" t="s">
        <v>301</v>
      </c>
      <c r="G121" s="46">
        <f>IF(F121="I",IFERROR(VLOOKUP(C121,'BG 12.2022'!A:C,3,FALSE),0),0)</f>
        <v>0</v>
      </c>
      <c r="H121" s="36"/>
      <c r="I121" s="36">
        <f>IF(F121="I",IFERROR(VLOOKUP(C121,'BG 12.2022'!A:D,4,FALSE),0),0)</f>
        <v>0</v>
      </c>
      <c r="J121" s="36"/>
      <c r="K121" s="46">
        <f>IF(F121="I",IFERROR(VLOOKUP(C121,'BG 12.2021'!A:C,3,FALSE),0),0)</f>
        <v>0</v>
      </c>
      <c r="L121" s="36"/>
      <c r="M121" s="36">
        <f>IF(F121="I",IFERROR(VLOOKUP(C121,'BG 12.2021'!A:D,4,FALSE),0),0)</f>
        <v>0</v>
      </c>
    </row>
    <row r="122" spans="1:13" ht="12.75" hidden="1" customHeight="1">
      <c r="A122" s="210" t="s">
        <v>329</v>
      </c>
      <c r="B122" s="210"/>
      <c r="C122" s="211">
        <v>3011</v>
      </c>
      <c r="D122" s="213" t="s">
        <v>167</v>
      </c>
      <c r="E122" s="212" t="s">
        <v>300</v>
      </c>
      <c r="F122" s="212" t="s">
        <v>301</v>
      </c>
      <c r="G122" s="46">
        <f>IF(F122="I",IFERROR(VLOOKUP(C122,'BG 12.2022'!A:C,3,FALSE),0),0)</f>
        <v>0</v>
      </c>
      <c r="H122" s="36"/>
      <c r="I122" s="36">
        <f>IF(F122="I",IFERROR(VLOOKUP(C122,'BG 12.2022'!A:D,4,FALSE),0),0)</f>
        <v>0</v>
      </c>
      <c r="J122" s="36"/>
      <c r="K122" s="46">
        <f>IF(F122="I",IFERROR(VLOOKUP(C122,'BG 12.2021'!A:C,3,FALSE),0),0)</f>
        <v>0</v>
      </c>
      <c r="L122" s="36"/>
      <c r="M122" s="36">
        <f>IF(F122="I",IFERROR(VLOOKUP(C122,'BG 12.2021'!A:D,4,FALSE),0),0)</f>
        <v>0</v>
      </c>
    </row>
    <row r="123" spans="1:13" ht="12.75" hidden="1" customHeight="1">
      <c r="A123" s="210" t="s">
        <v>329</v>
      </c>
      <c r="B123" s="210"/>
      <c r="C123" s="211">
        <v>30111</v>
      </c>
      <c r="D123" s="213" t="s">
        <v>167</v>
      </c>
      <c r="E123" s="212" t="s">
        <v>300</v>
      </c>
      <c r="F123" s="212" t="s">
        <v>301</v>
      </c>
      <c r="G123" s="46">
        <f>IF(F123="I",IFERROR(VLOOKUP(C123,'BG 12.2022'!A:C,3,FALSE),0),0)</f>
        <v>0</v>
      </c>
      <c r="H123" s="36"/>
      <c r="I123" s="36">
        <f>IF(F123="I",IFERROR(VLOOKUP(C123,'BG 12.2022'!A:D,4,FALSE),0),0)</f>
        <v>0</v>
      </c>
      <c r="J123" s="36"/>
      <c r="K123" s="46">
        <f>IF(F123="I",IFERROR(VLOOKUP(C123,'BG 12.2021'!A:C,3,FALSE),0),0)</f>
        <v>0</v>
      </c>
      <c r="L123" s="36"/>
      <c r="M123" s="36">
        <f>IF(F123="I",IFERROR(VLOOKUP(C123,'BG 12.2021'!A:D,4,FALSE),0),0)</f>
        <v>0</v>
      </c>
    </row>
    <row r="124" spans="1:13" ht="12.75" hidden="1" customHeight="1">
      <c r="A124" s="210" t="s">
        <v>329</v>
      </c>
      <c r="B124" s="210"/>
      <c r="C124" s="211">
        <v>301112</v>
      </c>
      <c r="D124" s="213" t="s">
        <v>168</v>
      </c>
      <c r="E124" s="212" t="s">
        <v>300</v>
      </c>
      <c r="F124" s="212" t="s">
        <v>301</v>
      </c>
      <c r="G124" s="46">
        <f>IF(F124="I",IFERROR(VLOOKUP(C124,'BG 12.2022'!A:C,3,FALSE),0),0)</f>
        <v>0</v>
      </c>
      <c r="H124" s="36"/>
      <c r="I124" s="36">
        <f>IF(F124="I",IFERROR(VLOOKUP(C124,'BG 12.2022'!A:D,4,FALSE),0),0)</f>
        <v>0</v>
      </c>
      <c r="J124" s="36"/>
      <c r="K124" s="46">
        <f>IF(F124="I",IFERROR(VLOOKUP(C124,'BG 12.2021'!A:C,3,FALSE),0),0)</f>
        <v>0</v>
      </c>
      <c r="L124" s="36"/>
      <c r="M124" s="36">
        <f>IF(F124="I",IFERROR(VLOOKUP(C124,'BG 12.2021'!A:D,4,FALSE),0),0)</f>
        <v>0</v>
      </c>
    </row>
    <row r="125" spans="1:13" ht="12.75" hidden="1" customHeight="1">
      <c r="A125" s="210" t="s">
        <v>329</v>
      </c>
      <c r="B125" s="210"/>
      <c r="C125" s="211">
        <v>3011121</v>
      </c>
      <c r="D125" s="213" t="s">
        <v>168</v>
      </c>
      <c r="E125" s="212" t="s">
        <v>300</v>
      </c>
      <c r="F125" s="212" t="s">
        <v>301</v>
      </c>
      <c r="G125" s="46">
        <f>IF(F125="I",IFERROR(VLOOKUP(C125,'BG 12.2022'!A:C,3,FALSE),0),0)</f>
        <v>0</v>
      </c>
      <c r="H125" s="36"/>
      <c r="I125" s="36">
        <f>IF(F125="I",IFERROR(VLOOKUP(C125,'BG 12.2022'!A:D,4,FALSE),0),0)</f>
        <v>0</v>
      </c>
      <c r="J125" s="36"/>
      <c r="K125" s="46">
        <f>IF(F125="I",IFERROR(VLOOKUP(C125,'BG 12.2021'!A:C,3,FALSE),0),0)</f>
        <v>0</v>
      </c>
      <c r="L125" s="36"/>
      <c r="M125" s="36">
        <f>IF(F125="I",IFERROR(VLOOKUP(C125,'BG 12.2021'!A:D,4,FALSE),0),0)</f>
        <v>0</v>
      </c>
    </row>
    <row r="126" spans="1:13" ht="12.75" hidden="1" customHeight="1">
      <c r="A126" s="210" t="s">
        <v>329</v>
      </c>
      <c r="B126" s="210"/>
      <c r="C126" s="211">
        <v>30111211</v>
      </c>
      <c r="D126" s="213" t="s">
        <v>168</v>
      </c>
      <c r="E126" s="212" t="s">
        <v>300</v>
      </c>
      <c r="F126" s="212" t="s">
        <v>301</v>
      </c>
      <c r="G126" s="46">
        <f>IF(F126="I",IFERROR(VLOOKUP(C126,'BG 12.2022'!A:C,3,FALSE),0),0)</f>
        <v>0</v>
      </c>
      <c r="H126" s="36"/>
      <c r="I126" s="36">
        <f>IF(F126="I",IFERROR(VLOOKUP(C126,'BG 12.2022'!A:D,4,FALSE),0),0)</f>
        <v>0</v>
      </c>
      <c r="J126" s="36"/>
      <c r="K126" s="46">
        <f>IF(F126="I",IFERROR(VLOOKUP(C126,'BG 12.2021'!A:C,3,FALSE),0),0)</f>
        <v>0</v>
      </c>
      <c r="L126" s="36"/>
      <c r="M126" s="36">
        <f>IF(F126="I",IFERROR(VLOOKUP(C126,'BG 12.2021'!A:D,4,FALSE),0),0)</f>
        <v>0</v>
      </c>
    </row>
    <row r="127" spans="1:13" ht="12.75" hidden="1" customHeight="1">
      <c r="A127" s="210" t="s">
        <v>329</v>
      </c>
      <c r="B127" s="210"/>
      <c r="C127" s="211">
        <v>3011121101</v>
      </c>
      <c r="D127" s="213" t="s">
        <v>169</v>
      </c>
      <c r="E127" s="212" t="s">
        <v>300</v>
      </c>
      <c r="F127" s="212" t="s">
        <v>302</v>
      </c>
      <c r="G127" s="46">
        <f>IF(F127="I",IFERROR(VLOOKUP(C127,'BG 12.2022'!A:C,3,FALSE),0),0)</f>
        <v>43500000000</v>
      </c>
      <c r="H127" s="36"/>
      <c r="I127" s="36">
        <f>IF(F127="I",IFERROR(VLOOKUP(C127,'BG 12.2022'!A:D,4,FALSE),0),0)</f>
        <v>6220019.75</v>
      </c>
      <c r="J127" s="36"/>
      <c r="K127" s="46">
        <f>IF(F127="I",IFERROR(VLOOKUP(C127,'BG 12.2021'!A:C,3,FALSE),0),0)</f>
        <v>9000000000</v>
      </c>
      <c r="L127" s="36"/>
      <c r="M127" s="36">
        <f>IF(F127="I",IFERROR(VLOOKUP(C127,'BG 12.2021'!A:D,4,FALSE),0),0)</f>
        <v>1298549.3</v>
      </c>
    </row>
    <row r="128" spans="1:13" ht="12.75" hidden="1" customHeight="1">
      <c r="A128" s="210" t="s">
        <v>329</v>
      </c>
      <c r="B128" s="210"/>
      <c r="C128" s="211">
        <v>303</v>
      </c>
      <c r="D128" s="213" t="s">
        <v>170</v>
      </c>
      <c r="E128" s="212" t="s">
        <v>300</v>
      </c>
      <c r="F128" s="212" t="s">
        <v>301</v>
      </c>
      <c r="G128" s="46">
        <f>IF(F128="I",IFERROR(VLOOKUP(C128,'BG 12.2022'!A:C,3,FALSE),0),0)</f>
        <v>0</v>
      </c>
      <c r="H128" s="36"/>
      <c r="I128" s="36">
        <f>IF(F128="I",IFERROR(VLOOKUP(C128,'BG 12.2022'!A:D,4,FALSE),0),0)</f>
        <v>0</v>
      </c>
      <c r="J128" s="36"/>
      <c r="K128" s="46">
        <f>IF(F128="I",IFERROR(VLOOKUP(C128,'BG 12.2021'!A:C,3,FALSE),0),0)</f>
        <v>0</v>
      </c>
      <c r="L128" s="36"/>
      <c r="M128" s="36">
        <f>IF(F128="I",IFERROR(VLOOKUP(C128,'BG 12.2021'!A:D,4,FALSE),0),0)</f>
        <v>0</v>
      </c>
    </row>
    <row r="129" spans="1:13" ht="12.75" hidden="1" customHeight="1">
      <c r="A129" s="210" t="s">
        <v>329</v>
      </c>
      <c r="B129" s="210"/>
      <c r="C129" s="211">
        <v>3031</v>
      </c>
      <c r="D129" s="213" t="s">
        <v>171</v>
      </c>
      <c r="E129" s="212" t="s">
        <v>300</v>
      </c>
      <c r="F129" s="212" t="s">
        <v>301</v>
      </c>
      <c r="G129" s="46">
        <f>IF(F129="I",IFERROR(VLOOKUP(C129,'BG 12.2022'!A:C,3,FALSE),0),0)</f>
        <v>0</v>
      </c>
      <c r="H129" s="36"/>
      <c r="I129" s="36">
        <f>IF(F129="I",IFERROR(VLOOKUP(C129,'BG 12.2022'!A:D,4,FALSE),0),0)</f>
        <v>0</v>
      </c>
      <c r="J129" s="36"/>
      <c r="K129" s="46">
        <f>IF(F129="I",IFERROR(VLOOKUP(C129,'BG 12.2021'!A:C,3,FALSE),0),0)</f>
        <v>0</v>
      </c>
      <c r="L129" s="36"/>
      <c r="M129" s="36">
        <f>IF(F129="I",IFERROR(VLOOKUP(C129,'BG 12.2021'!A:D,4,FALSE),0),0)</f>
        <v>0</v>
      </c>
    </row>
    <row r="130" spans="1:13" ht="12.75" hidden="1" customHeight="1">
      <c r="A130" s="210" t="s">
        <v>329</v>
      </c>
      <c r="B130" s="210"/>
      <c r="C130" s="211">
        <v>30311</v>
      </c>
      <c r="D130" s="213" t="s">
        <v>171</v>
      </c>
      <c r="E130" s="212" t="s">
        <v>300</v>
      </c>
      <c r="F130" s="212" t="s">
        <v>301</v>
      </c>
      <c r="G130" s="46">
        <f>IF(F130="I",IFERROR(VLOOKUP(C130,'BG 12.2022'!A:C,3,FALSE),0),0)</f>
        <v>0</v>
      </c>
      <c r="H130" s="36"/>
      <c r="I130" s="36">
        <f>IF(F130="I",IFERROR(VLOOKUP(C130,'BG 12.2022'!A:D,4,FALSE),0),0)</f>
        <v>0</v>
      </c>
      <c r="J130" s="36"/>
      <c r="K130" s="46">
        <f>IF(F130="I",IFERROR(VLOOKUP(C130,'BG 12.2021'!A:C,3,FALSE),0),0)</f>
        <v>0</v>
      </c>
      <c r="L130" s="36"/>
      <c r="M130" s="36">
        <f>IF(F130="I",IFERROR(VLOOKUP(C130,'BG 12.2021'!A:D,4,FALSE),0),0)</f>
        <v>0</v>
      </c>
    </row>
    <row r="131" spans="1:13" ht="12.75" hidden="1" customHeight="1">
      <c r="A131" s="210" t="s">
        <v>329</v>
      </c>
      <c r="B131" s="210"/>
      <c r="C131" s="211">
        <v>303111</v>
      </c>
      <c r="D131" s="213" t="s">
        <v>171</v>
      </c>
      <c r="E131" s="212" t="s">
        <v>300</v>
      </c>
      <c r="F131" s="212" t="s">
        <v>301</v>
      </c>
      <c r="G131" s="46">
        <f>IF(F131="I",IFERROR(VLOOKUP(C131,'BG 12.2022'!A:C,3,FALSE),0),0)</f>
        <v>0</v>
      </c>
      <c r="H131" s="36"/>
      <c r="I131" s="36">
        <f>IF(F131="I",IFERROR(VLOOKUP(C131,'BG 12.2022'!A:D,4,FALSE),0),0)</f>
        <v>0</v>
      </c>
      <c r="J131" s="36"/>
      <c r="K131" s="46">
        <f>IF(F131="I",IFERROR(VLOOKUP(C131,'BG 12.2021'!A:C,3,FALSE),0),0)</f>
        <v>0</v>
      </c>
      <c r="L131" s="36"/>
      <c r="M131" s="36">
        <f>IF(F131="I",IFERROR(VLOOKUP(C131,'BG 12.2021'!A:D,4,FALSE),0),0)</f>
        <v>0</v>
      </c>
    </row>
    <row r="132" spans="1:13" ht="12.75" hidden="1" customHeight="1">
      <c r="A132" s="210" t="s">
        <v>329</v>
      </c>
      <c r="B132" s="210"/>
      <c r="C132" s="211">
        <v>3031111</v>
      </c>
      <c r="D132" s="213" t="s">
        <v>171</v>
      </c>
      <c r="E132" s="212" t="s">
        <v>300</v>
      </c>
      <c r="F132" s="212" t="s">
        <v>301</v>
      </c>
      <c r="G132" s="46">
        <f>IF(F132="I",IFERROR(VLOOKUP(C132,'BG 12.2022'!A:C,3,FALSE),0),0)</f>
        <v>0</v>
      </c>
      <c r="H132" s="36"/>
      <c r="I132" s="36">
        <f>IF(F132="I",IFERROR(VLOOKUP(C132,'BG 12.2022'!A:D,4,FALSE),0),0)</f>
        <v>0</v>
      </c>
      <c r="J132" s="36"/>
      <c r="K132" s="46">
        <f>IF(F132="I",IFERROR(VLOOKUP(C132,'BG 12.2021'!A:C,3,FALSE),0),0)</f>
        <v>0</v>
      </c>
      <c r="L132" s="36"/>
      <c r="M132" s="36">
        <f>IF(F132="I",IFERROR(VLOOKUP(C132,'BG 12.2021'!A:D,4,FALSE),0),0)</f>
        <v>0</v>
      </c>
    </row>
    <row r="133" spans="1:13" ht="12.75" hidden="1" customHeight="1">
      <c r="A133" s="210" t="s">
        <v>329</v>
      </c>
      <c r="B133" s="210"/>
      <c r="C133" s="211">
        <v>30311111</v>
      </c>
      <c r="D133" s="213" t="s">
        <v>171</v>
      </c>
      <c r="E133" s="212" t="s">
        <v>300</v>
      </c>
      <c r="F133" s="212" t="s">
        <v>301</v>
      </c>
      <c r="G133" s="46">
        <f>IF(F133="I",IFERROR(VLOOKUP(C133,'BG 12.2022'!A:C,3,FALSE),0),0)</f>
        <v>0</v>
      </c>
      <c r="H133" s="36"/>
      <c r="I133" s="36">
        <f>IF(F133="I",IFERROR(VLOOKUP(C133,'BG 12.2022'!A:D,4,FALSE),0),0)</f>
        <v>0</v>
      </c>
      <c r="J133" s="36"/>
      <c r="K133" s="46">
        <f>IF(F133="I",IFERROR(VLOOKUP(C133,'BG 12.2021'!A:C,3,FALSE),0),0)</f>
        <v>0</v>
      </c>
      <c r="L133" s="36"/>
      <c r="M133" s="36">
        <f>IF(F133="I",IFERROR(VLOOKUP(C133,'BG 12.2021'!A:D,4,FALSE),0),0)</f>
        <v>0</v>
      </c>
    </row>
    <row r="134" spans="1:13" ht="12.75" hidden="1" customHeight="1">
      <c r="A134" s="210" t="s">
        <v>329</v>
      </c>
      <c r="B134" s="210"/>
      <c r="C134" s="211">
        <v>3031111101</v>
      </c>
      <c r="D134" s="213" t="s">
        <v>172</v>
      </c>
      <c r="E134" s="212" t="s">
        <v>300</v>
      </c>
      <c r="F134" s="212" t="s">
        <v>302</v>
      </c>
      <c r="G134" s="46">
        <f>IF(F134="I",IFERROR(VLOOKUP(C134,'BG 12.2022'!A:C,3,FALSE),0),0)</f>
        <v>-576412791</v>
      </c>
      <c r="H134" s="36"/>
      <c r="I134" s="36">
        <f>IF(F134="I",IFERROR(VLOOKUP(C134,'BG 12.2022'!A:D,4,FALSE),0),0)</f>
        <v>-72534.100000000006</v>
      </c>
      <c r="J134" s="36"/>
      <c r="K134" s="46">
        <f>IF(F134="I",IFERROR(VLOOKUP(C134,'BG 12.2021'!A:C,3,FALSE),0),0)</f>
        <v>0</v>
      </c>
      <c r="L134" s="36"/>
      <c r="M134" s="36">
        <f>IF(F134="I",IFERROR(VLOOKUP(C134,'BG 12.2021'!A:D,4,FALSE),0),0)</f>
        <v>0</v>
      </c>
    </row>
    <row r="135" spans="1:13" ht="12.75" hidden="1" customHeight="1">
      <c r="A135" s="210" t="s">
        <v>329</v>
      </c>
      <c r="B135" s="210"/>
      <c r="C135" s="211">
        <v>3031111102</v>
      </c>
      <c r="D135" s="213" t="s">
        <v>173</v>
      </c>
      <c r="E135" s="212" t="s">
        <v>300</v>
      </c>
      <c r="F135" s="212" t="s">
        <v>302</v>
      </c>
      <c r="G135" s="46">
        <f>IF(F135="I",IFERROR(VLOOKUP(C135,'BG 12.2022'!A:C,3,FALSE),0),0)</f>
        <v>-1857831662</v>
      </c>
      <c r="H135" s="36"/>
      <c r="I135" s="36">
        <f>IF(F135="I",IFERROR(VLOOKUP(C135,'BG 12.2022'!A:D,4,FALSE),0),0)</f>
        <v>-537797.77780000004</v>
      </c>
      <c r="J135" s="36"/>
      <c r="K135" s="46">
        <f>IF(F135="I",IFERROR(VLOOKUP(C135,'BG 12.2021'!A:C,3,FALSE),0),0)</f>
        <v>-576412791</v>
      </c>
      <c r="L135" s="36"/>
      <c r="M135" s="36">
        <f>IF(F135="I",IFERROR(VLOOKUP(C135,'BG 12.2021'!A:D,4,FALSE),0),0)</f>
        <v>-72534.09</v>
      </c>
    </row>
    <row r="136" spans="1:13" ht="12.75" hidden="1" customHeight="1">
      <c r="A136" s="102"/>
      <c r="B136" s="102"/>
      <c r="C136" s="558"/>
      <c r="D136" s="559"/>
      <c r="E136" s="560"/>
      <c r="F136" s="560"/>
      <c r="G136" s="561"/>
      <c r="H136" s="562"/>
      <c r="I136" s="562"/>
      <c r="J136" s="562"/>
      <c r="K136" s="561"/>
      <c r="L136" s="562"/>
      <c r="M136" s="562"/>
    </row>
    <row r="137" spans="1:13" ht="12.75" hidden="1" customHeight="1">
      <c r="A137" s="210" t="s">
        <v>330</v>
      </c>
      <c r="B137" s="210"/>
      <c r="C137" s="211">
        <v>4</v>
      </c>
      <c r="D137" s="213" t="s">
        <v>174</v>
      </c>
      <c r="E137" s="212" t="s">
        <v>300</v>
      </c>
      <c r="F137" s="212" t="s">
        <v>301</v>
      </c>
      <c r="G137" s="46">
        <f>IF(F137="I",IFERROR(VLOOKUP(C137,'BG 12.2022'!A:C,3,FALSE),0),0)</f>
        <v>0</v>
      </c>
      <c r="H137" s="36"/>
      <c r="I137" s="36">
        <f>IF(F137="I",IFERROR(VLOOKUP(C137,'BG 12.2022'!A:D,4,FALSE),0),0)</f>
        <v>0</v>
      </c>
      <c r="J137" s="36"/>
      <c r="K137" s="46">
        <f>IF(F137="I",IFERROR(VLOOKUP(C137,'BG 12.2021'!A:C,3,FALSE),0),0)</f>
        <v>0</v>
      </c>
      <c r="L137" s="36"/>
      <c r="M137" s="36">
        <f>IF(F137="I",IFERROR(VLOOKUP(C137,'BG 12.2021'!A:D,4,FALSE),0),0)</f>
        <v>0</v>
      </c>
    </row>
    <row r="138" spans="1:13" ht="12.75" hidden="1" customHeight="1">
      <c r="A138" s="210" t="s">
        <v>330</v>
      </c>
      <c r="B138" s="210"/>
      <c r="C138" s="211">
        <v>41</v>
      </c>
      <c r="D138" s="213" t="s">
        <v>175</v>
      </c>
      <c r="E138" s="212" t="s">
        <v>300</v>
      </c>
      <c r="F138" s="212" t="s">
        <v>301</v>
      </c>
      <c r="G138" s="46">
        <f>IF(F138="I",IFERROR(VLOOKUP(C138,'BG 12.2022'!A:C,3,FALSE),0),0)</f>
        <v>0</v>
      </c>
      <c r="H138" s="36"/>
      <c r="I138" s="36">
        <f>IF(F138="I",IFERROR(VLOOKUP(C138,'BG 12.2022'!A:D,4,FALSE),0),0)</f>
        <v>0</v>
      </c>
      <c r="J138" s="36"/>
      <c r="K138" s="46">
        <f>IF(F138="I",IFERROR(VLOOKUP(C138,'BG 12.2021'!A:C,3,FALSE),0),0)</f>
        <v>0</v>
      </c>
      <c r="L138" s="36"/>
      <c r="M138" s="36">
        <f>IF(F138="I",IFERROR(VLOOKUP(C138,'BG 12.2021'!A:D,4,FALSE),0),0)</f>
        <v>0</v>
      </c>
    </row>
    <row r="139" spans="1:13" ht="12.75" hidden="1" customHeight="1">
      <c r="A139" s="210" t="s">
        <v>330</v>
      </c>
      <c r="B139" s="210"/>
      <c r="C139" s="211">
        <v>412</v>
      </c>
      <c r="D139" s="213" t="s">
        <v>176</v>
      </c>
      <c r="E139" s="212" t="s">
        <v>300</v>
      </c>
      <c r="F139" s="212" t="s">
        <v>301</v>
      </c>
      <c r="G139" s="46">
        <f>IF(F139="I",IFERROR(VLOOKUP(C139,'BG 12.2022'!A:C,3,FALSE),0),0)</f>
        <v>0</v>
      </c>
      <c r="H139" s="36"/>
      <c r="I139" s="36">
        <f>IF(F139="I",IFERROR(VLOOKUP(C139,'BG 12.2022'!A:D,4,FALSE),0),0)</f>
        <v>0</v>
      </c>
      <c r="J139" s="36"/>
      <c r="K139" s="46">
        <f>IF(F139="I",IFERROR(VLOOKUP(C139,'BG 12.2021'!A:C,3,FALSE),0),0)</f>
        <v>0</v>
      </c>
      <c r="L139" s="36"/>
      <c r="M139" s="36">
        <f>IF(F139="I",IFERROR(VLOOKUP(C139,'BG 12.2021'!A:D,4,FALSE),0),0)</f>
        <v>0</v>
      </c>
    </row>
    <row r="140" spans="1:13" ht="12.75" hidden="1" customHeight="1">
      <c r="A140" s="210" t="s">
        <v>330</v>
      </c>
      <c r="B140" s="210"/>
      <c r="C140" s="211">
        <v>41201</v>
      </c>
      <c r="D140" s="213" t="s">
        <v>176</v>
      </c>
      <c r="E140" s="212" t="s">
        <v>300</v>
      </c>
      <c r="F140" s="212" t="s">
        <v>301</v>
      </c>
      <c r="G140" s="46">
        <f>IF(F140="I",IFERROR(VLOOKUP(C140,'BG 12.2022'!A:C,3,FALSE),0),0)</f>
        <v>0</v>
      </c>
      <c r="H140" s="36"/>
      <c r="I140" s="36">
        <f>IF(F140="I",IFERROR(VLOOKUP(C140,'BG 12.2022'!A:D,4,FALSE),0),0)</f>
        <v>0</v>
      </c>
      <c r="J140" s="36"/>
      <c r="K140" s="46">
        <f>IF(F140="I",IFERROR(VLOOKUP(C140,'BG 12.2021'!A:C,3,FALSE),0),0)</f>
        <v>0</v>
      </c>
      <c r="L140" s="36"/>
      <c r="M140" s="36">
        <f>IF(F140="I",IFERROR(VLOOKUP(C140,'BG 12.2021'!A:D,4,FALSE),0),0)</f>
        <v>0</v>
      </c>
    </row>
    <row r="141" spans="1:13" ht="12.75" hidden="1" customHeight="1">
      <c r="A141" s="210" t="s">
        <v>330</v>
      </c>
      <c r="B141" s="210"/>
      <c r="C141" s="211">
        <v>412011</v>
      </c>
      <c r="D141" s="213" t="s">
        <v>176</v>
      </c>
      <c r="E141" s="212" t="s">
        <v>300</v>
      </c>
      <c r="F141" s="212" t="s">
        <v>301</v>
      </c>
      <c r="G141" s="46">
        <f>IF(F141="I",IFERROR(VLOOKUP(C141,'BG 12.2022'!A:C,3,FALSE),0),0)</f>
        <v>0</v>
      </c>
      <c r="H141" s="36"/>
      <c r="I141" s="36">
        <f>IF(F141="I",IFERROR(VLOOKUP(C141,'BG 12.2022'!A:D,4,FALSE),0),0)</f>
        <v>0</v>
      </c>
      <c r="J141" s="36"/>
      <c r="K141" s="46">
        <f>IF(F141="I",IFERROR(VLOOKUP(C141,'BG 12.2021'!A:C,3,FALSE),0),0)</f>
        <v>0</v>
      </c>
      <c r="L141" s="36"/>
      <c r="M141" s="36">
        <f>IF(F141="I",IFERROR(VLOOKUP(C141,'BG 12.2021'!A:D,4,FALSE),0),0)</f>
        <v>0</v>
      </c>
    </row>
    <row r="142" spans="1:13" ht="12.75" hidden="1" customHeight="1">
      <c r="A142" s="210" t="s">
        <v>330</v>
      </c>
      <c r="B142" s="210"/>
      <c r="C142" s="211">
        <v>4120113</v>
      </c>
      <c r="D142" s="213" t="s">
        <v>331</v>
      </c>
      <c r="E142" s="212" t="s">
        <v>300</v>
      </c>
      <c r="F142" s="212" t="s">
        <v>301</v>
      </c>
      <c r="G142" s="46">
        <f>IF(F142="I",IFERROR(VLOOKUP(C142,'BG 12.2022'!A:C,3,FALSE),0),0)</f>
        <v>0</v>
      </c>
      <c r="H142" s="36"/>
      <c r="I142" s="36">
        <f>IF(F142="I",IFERROR(VLOOKUP(C142,'BG 12.2022'!A:D,4,FALSE),0),0)</f>
        <v>0</v>
      </c>
      <c r="J142" s="36"/>
      <c r="K142" s="46">
        <f>IF(F142="I",IFERROR(VLOOKUP(C142,'BG 12.2021'!A:C,3,FALSE),0),0)</f>
        <v>0</v>
      </c>
      <c r="L142" s="36"/>
      <c r="M142" s="36">
        <f>IF(F142="I",IFERROR(VLOOKUP(C142,'BG 12.2021'!A:D,4,FALSE),0),0)</f>
        <v>0</v>
      </c>
    </row>
    <row r="143" spans="1:13" ht="12.75" hidden="1" customHeight="1">
      <c r="A143" s="210" t="s">
        <v>330</v>
      </c>
      <c r="B143" s="210"/>
      <c r="C143" s="211">
        <v>41201131</v>
      </c>
      <c r="D143" s="213" t="s">
        <v>178</v>
      </c>
      <c r="E143" s="212" t="s">
        <v>300</v>
      </c>
      <c r="F143" s="212" t="s">
        <v>301</v>
      </c>
      <c r="G143" s="46">
        <f>IF(F143="I",IFERROR(VLOOKUP(C143,'BG 12.2022'!A:C,3,FALSE),0),0)</f>
        <v>0</v>
      </c>
      <c r="H143" s="36"/>
      <c r="I143" s="36">
        <f>IF(F143="I",IFERROR(VLOOKUP(C143,'BG 12.2022'!A:D,4,FALSE),0),0)</f>
        <v>0</v>
      </c>
      <c r="J143" s="36"/>
      <c r="K143" s="46">
        <f>IF(F143="I",IFERROR(VLOOKUP(C143,'BG 12.2021'!A:C,3,FALSE),0),0)</f>
        <v>0</v>
      </c>
      <c r="L143" s="36"/>
      <c r="M143" s="36">
        <f>IF(F143="I",IFERROR(VLOOKUP(C143,'BG 12.2021'!A:D,4,FALSE),0),0)</f>
        <v>0</v>
      </c>
    </row>
    <row r="144" spans="1:13" ht="12.75" hidden="1" customHeight="1">
      <c r="A144" s="210" t="s">
        <v>330</v>
      </c>
      <c r="B144" s="210" t="s">
        <v>393</v>
      </c>
      <c r="C144" s="211">
        <v>4120113101</v>
      </c>
      <c r="D144" s="213" t="s">
        <v>179</v>
      </c>
      <c r="E144" s="212" t="s">
        <v>300</v>
      </c>
      <c r="F144" s="212" t="s">
        <v>302</v>
      </c>
      <c r="G144" s="46">
        <f>IF(F144="I",IFERROR(VLOOKUP(C144,'BG 12.2022'!A:C,3,FALSE),0),0)</f>
        <v>3165510354</v>
      </c>
      <c r="H144" s="36"/>
      <c r="I144" s="36">
        <f>IF(F144="I",IFERROR(VLOOKUP(C144,'BG 12.2022'!A:D,4,FALSE),0),0)</f>
        <v>444697.07</v>
      </c>
      <c r="J144" s="36"/>
      <c r="K144" s="46">
        <f>IF(F144="I",IFERROR(VLOOKUP(C144,'BG 12.2021'!A:C,3,FALSE),0),0)</f>
        <v>0</v>
      </c>
      <c r="L144" s="36"/>
      <c r="M144" s="36">
        <f>IF(F144="I",IFERROR(VLOOKUP(C144,'BG 12.2021'!A:D,4,FALSE),0),0)</f>
        <v>0</v>
      </c>
    </row>
    <row r="145" spans="1:14" ht="12.75" hidden="1" customHeight="1">
      <c r="A145" s="210" t="s">
        <v>330</v>
      </c>
      <c r="B145" s="210" t="s">
        <v>393</v>
      </c>
      <c r="C145" s="211">
        <v>4120113102</v>
      </c>
      <c r="D145" s="213" t="s">
        <v>180</v>
      </c>
      <c r="E145" s="212" t="s">
        <v>303</v>
      </c>
      <c r="F145" s="212" t="s">
        <v>302</v>
      </c>
      <c r="G145" s="46">
        <f>IF(F145="I",IFERROR(VLOOKUP(C145,'BG 12.2022'!A:C,3,FALSE),0),0)</f>
        <v>236560588</v>
      </c>
      <c r="H145" s="36"/>
      <c r="I145" s="36">
        <f>IF(F145="I",IFERROR(VLOOKUP(C145,'BG 12.2022'!A:D,4,FALSE),0),0)</f>
        <v>34509.67</v>
      </c>
      <c r="J145" s="36"/>
      <c r="K145" s="46">
        <f>IF(F145="I",IFERROR(VLOOKUP(C145,'BG 12.2021'!A:C,3,FALSE),0),0)</f>
        <v>0</v>
      </c>
      <c r="L145" s="36"/>
      <c r="M145" s="36">
        <f>IF(F145="I",IFERROR(VLOOKUP(C145,'BG 12.2021'!A:D,4,FALSE),0),0)</f>
        <v>0</v>
      </c>
    </row>
    <row r="146" spans="1:14" ht="12.75" hidden="1" customHeight="1">
      <c r="A146" s="210" t="s">
        <v>330</v>
      </c>
      <c r="B146" s="210" t="s">
        <v>393</v>
      </c>
      <c r="C146" s="211">
        <v>4120113103</v>
      </c>
      <c r="D146" s="213" t="s">
        <v>560</v>
      </c>
      <c r="E146" s="212" t="s">
        <v>300</v>
      </c>
      <c r="F146" s="212" t="s">
        <v>302</v>
      </c>
      <c r="G146" s="46">
        <f>IF(F146="I",IFERROR(VLOOKUP(C146,'BG 12.2022'!A:C,3,FALSE),0),0)</f>
        <v>9434081</v>
      </c>
      <c r="H146" s="36"/>
      <c r="I146" s="36">
        <f>IF(F146="I",IFERROR(VLOOKUP(C146,'BG 12.2022'!A:D,4,FALSE),0),0)</f>
        <v>1302.8900000000001</v>
      </c>
      <c r="J146" s="36"/>
      <c r="K146" s="46">
        <f>IF(F146="I",IFERROR(VLOOKUP(C146,'BG 12.2021'!A:C,3,FALSE),0),0)</f>
        <v>0</v>
      </c>
      <c r="L146" s="36"/>
      <c r="M146" s="36">
        <f>IF(F146="I",IFERROR(VLOOKUP(C146,'BG 12.2021'!A:D,4,FALSE),0),0)</f>
        <v>0</v>
      </c>
    </row>
    <row r="147" spans="1:14" ht="12" hidden="1" customHeight="1">
      <c r="A147" s="210" t="s">
        <v>330</v>
      </c>
      <c r="B147" s="210" t="s">
        <v>393</v>
      </c>
      <c r="C147" s="211">
        <v>4120113104</v>
      </c>
      <c r="D147" s="213" t="s">
        <v>561</v>
      </c>
      <c r="E147" s="212" t="s">
        <v>303</v>
      </c>
      <c r="F147" s="212" t="s">
        <v>302</v>
      </c>
      <c r="G147" s="46">
        <f>IF(F147="I",IFERROR(VLOOKUP(C147,'BG 12.2022'!A:C,3,FALSE),0),0)</f>
        <v>2648021</v>
      </c>
      <c r="H147" s="36"/>
      <c r="I147" s="36">
        <f>IF(F147="I",IFERROR(VLOOKUP(C147,'BG 12.2022'!A:D,4,FALSE),0),0)</f>
        <v>362.13</v>
      </c>
      <c r="J147" s="36"/>
      <c r="K147" s="46">
        <f>IF(F147="I",IFERROR(VLOOKUP(C147,'BG 12.2021'!A:C,3,FALSE),0),0)</f>
        <v>0</v>
      </c>
      <c r="L147" s="36"/>
      <c r="M147" s="36">
        <f>IF(F147="I",IFERROR(VLOOKUP(C147,'BG 12.2021'!A:D,4,FALSE),0),0)</f>
        <v>0</v>
      </c>
    </row>
    <row r="148" spans="1:14" ht="12.75" hidden="1" customHeight="1">
      <c r="A148" s="210" t="s">
        <v>330</v>
      </c>
      <c r="B148" s="210"/>
      <c r="C148" s="211">
        <v>413</v>
      </c>
      <c r="D148" s="213" t="s">
        <v>181</v>
      </c>
      <c r="E148" s="212" t="s">
        <v>300</v>
      </c>
      <c r="F148" s="212" t="s">
        <v>301</v>
      </c>
      <c r="G148" s="46">
        <f>IF(F148="I",IFERROR(VLOOKUP(C148,'BG 12.2022'!A:C,3,FALSE),0),0)</f>
        <v>0</v>
      </c>
      <c r="H148" s="36"/>
      <c r="I148" s="36">
        <f>IF(F148="I",IFERROR(VLOOKUP(C148,'BG 12.2022'!A:D,4,FALSE),0),0)</f>
        <v>0</v>
      </c>
      <c r="J148" s="36"/>
      <c r="K148" s="46">
        <f>IF(F148="I",IFERROR(VLOOKUP(C148,'BG 12.2021'!A:C,3,FALSE),0),0)</f>
        <v>0</v>
      </c>
      <c r="L148" s="36"/>
      <c r="M148" s="36">
        <f>IF(F148="I",IFERROR(VLOOKUP(C148,'BG 12.2021'!A:D,4,FALSE),0),0)</f>
        <v>0</v>
      </c>
    </row>
    <row r="149" spans="1:14" ht="12.75" hidden="1" customHeight="1">
      <c r="A149" s="210" t="s">
        <v>330</v>
      </c>
      <c r="B149" s="210"/>
      <c r="C149" s="211">
        <v>41301</v>
      </c>
      <c r="D149" s="213" t="s">
        <v>182</v>
      </c>
      <c r="E149" s="212" t="s">
        <v>300</v>
      </c>
      <c r="F149" s="212" t="s">
        <v>301</v>
      </c>
      <c r="G149" s="46">
        <f>IF(F149="I",IFERROR(VLOOKUP(C149,'BG 12.2022'!A:C,3,FALSE),0),0)</f>
        <v>0</v>
      </c>
      <c r="H149" s="36"/>
      <c r="I149" s="36">
        <f>IF(F149="I",IFERROR(VLOOKUP(C149,'BG 12.2022'!A:D,4,FALSE),0),0)</f>
        <v>0</v>
      </c>
      <c r="J149" s="36"/>
      <c r="K149" s="46">
        <f>IF(F149="I",IFERROR(VLOOKUP(C149,'BG 12.2021'!A:C,3,FALSE),0),0)</f>
        <v>0</v>
      </c>
      <c r="L149" s="36"/>
      <c r="M149" s="36">
        <f>IF(F149="I",IFERROR(VLOOKUP(C149,'BG 12.2021'!A:D,4,FALSE),0),0)</f>
        <v>0</v>
      </c>
    </row>
    <row r="150" spans="1:14" ht="12.75" hidden="1" customHeight="1">
      <c r="A150" s="210" t="s">
        <v>330</v>
      </c>
      <c r="B150" s="210"/>
      <c r="C150" s="211">
        <v>413011</v>
      </c>
      <c r="D150" s="213" t="s">
        <v>182</v>
      </c>
      <c r="E150" s="212" t="s">
        <v>300</v>
      </c>
      <c r="F150" s="212" t="s">
        <v>301</v>
      </c>
      <c r="G150" s="46">
        <f>IF(F150="I",IFERROR(VLOOKUP(C150,'BG 12.2022'!A:C,3,FALSE),0),0)</f>
        <v>0</v>
      </c>
      <c r="H150" s="36"/>
      <c r="I150" s="36">
        <f>IF(F150="I",IFERROR(VLOOKUP(C150,'BG 12.2022'!A:D,4,FALSE),0),0)</f>
        <v>0</v>
      </c>
      <c r="J150" s="36"/>
      <c r="K150" s="46">
        <f>IF(F150="I",IFERROR(VLOOKUP(C150,'BG 12.2021'!A:C,3,FALSE),0),0)</f>
        <v>0</v>
      </c>
      <c r="L150" s="36"/>
      <c r="M150" s="36">
        <f>IF(F150="I",IFERROR(VLOOKUP(C150,'BG 12.2021'!A:D,4,FALSE),0),0)</f>
        <v>0</v>
      </c>
    </row>
    <row r="151" spans="1:14" ht="12.75" hidden="1" customHeight="1">
      <c r="A151" s="210" t="s">
        <v>330</v>
      </c>
      <c r="B151" s="210"/>
      <c r="C151" s="211">
        <v>4130111</v>
      </c>
      <c r="D151" s="213" t="s">
        <v>182</v>
      </c>
      <c r="E151" s="212" t="s">
        <v>300</v>
      </c>
      <c r="F151" s="212" t="s">
        <v>301</v>
      </c>
      <c r="G151" s="46">
        <f>IF(F151="I",IFERROR(VLOOKUP(C151,'BG 12.2022'!A:C,3,FALSE),0),0)</f>
        <v>0</v>
      </c>
      <c r="H151" s="36"/>
      <c r="I151" s="36">
        <f>IF(F151="I",IFERROR(VLOOKUP(C151,'BG 12.2022'!A:D,4,FALSE),0),0)</f>
        <v>0</v>
      </c>
      <c r="J151" s="36"/>
      <c r="K151" s="46">
        <f>IF(F151="I",IFERROR(VLOOKUP(C151,'BG 12.2021'!A:C,3,FALSE),0),0)</f>
        <v>0</v>
      </c>
      <c r="L151" s="36"/>
      <c r="M151" s="36">
        <f>IF(F151="I",IFERROR(VLOOKUP(C151,'BG 12.2021'!A:D,4,FALSE),0),0)</f>
        <v>0</v>
      </c>
    </row>
    <row r="152" spans="1:14" hidden="1">
      <c r="A152" s="210" t="s">
        <v>330</v>
      </c>
      <c r="B152" s="210"/>
      <c r="C152" s="211">
        <v>41301111</v>
      </c>
      <c r="D152" s="213" t="s">
        <v>182</v>
      </c>
      <c r="E152" s="212" t="s">
        <v>300</v>
      </c>
      <c r="F152" s="212" t="s">
        <v>301</v>
      </c>
      <c r="G152" s="46">
        <f>IF(F152="I",IFERROR(VLOOKUP(C152,'BG 12.2022'!A:C,3,FALSE),0),0)</f>
        <v>0</v>
      </c>
      <c r="H152" s="36"/>
      <c r="I152" s="36">
        <f>IF(F152="I",IFERROR(VLOOKUP(C152,'BG 12.2022'!A:D,4,FALSE),0),0)</f>
        <v>0</v>
      </c>
      <c r="J152" s="36"/>
      <c r="K152" s="46">
        <f>IF(F152="I",IFERROR(VLOOKUP(C152,'BG 12.2021'!A:C,3,FALSE),0),0)</f>
        <v>0</v>
      </c>
      <c r="L152" s="36"/>
      <c r="M152" s="36">
        <f>IF(F152="I",IFERROR(VLOOKUP(C152,'BG 12.2021'!A:D,4,FALSE),0),0)</f>
        <v>0</v>
      </c>
    </row>
    <row r="153" spans="1:14" ht="12.75" hidden="1" customHeight="1">
      <c r="A153" s="210" t="s">
        <v>330</v>
      </c>
      <c r="B153" s="210" t="s">
        <v>332</v>
      </c>
      <c r="C153" s="211">
        <v>4130111106</v>
      </c>
      <c r="D153" s="213" t="s">
        <v>549</v>
      </c>
      <c r="E153" s="212" t="s">
        <v>303</v>
      </c>
      <c r="F153" s="212" t="s">
        <v>302</v>
      </c>
      <c r="G153" s="46">
        <f>IF(F153="I",IFERROR(VLOOKUP(C153,'BG 12.2022'!A:C,3,FALSE),0),0)</f>
        <v>271114055</v>
      </c>
      <c r="H153" s="36"/>
      <c r="I153" s="36">
        <f>IF(F153="I",IFERROR(VLOOKUP(C153,'BG 12.2022'!A:D,4,FALSE),0),0)</f>
        <v>37670.01</v>
      </c>
      <c r="J153" s="36"/>
      <c r="K153" s="46">
        <f>IF(F153="I",IFERROR(VLOOKUP(C153,'BG 12.2021'!A:C,3,FALSE),0),0)</f>
        <v>0</v>
      </c>
      <c r="L153" s="36"/>
      <c r="M153" s="36">
        <f>IF(F153="I",IFERROR(VLOOKUP(C153,'BG 12.2021'!A:D,4,FALSE),0),0)</f>
        <v>0</v>
      </c>
    </row>
    <row r="154" spans="1:14" hidden="1">
      <c r="A154" s="210" t="s">
        <v>330</v>
      </c>
      <c r="B154" s="210" t="s">
        <v>332</v>
      </c>
      <c r="C154" s="211">
        <v>4130111129</v>
      </c>
      <c r="D154" s="213" t="s">
        <v>183</v>
      </c>
      <c r="E154" s="212" t="s">
        <v>300</v>
      </c>
      <c r="F154" s="212" t="s">
        <v>302</v>
      </c>
      <c r="G154" s="46">
        <f>IF(F154="I",IFERROR(VLOOKUP(C154,'BG 12.2022'!A:C,3,FALSE),0),0)</f>
        <v>20826370</v>
      </c>
      <c r="H154" s="36"/>
      <c r="I154" s="36">
        <f>IF(F154="I",IFERROR(VLOOKUP(C154,'BG 12.2022'!A:D,4,FALSE),0),0)</f>
        <v>2995.39</v>
      </c>
      <c r="J154" s="36"/>
      <c r="K154" s="46">
        <f>IF(F154="I",IFERROR(VLOOKUP(C154,'BG 12.2021'!A:C,3,FALSE),0),0)</f>
        <v>0</v>
      </c>
      <c r="L154" s="36"/>
      <c r="M154" s="36">
        <f>IF(F154="I",IFERROR(VLOOKUP(C154,'BG 12.2021'!A:D,4,FALSE),0),0)</f>
        <v>0</v>
      </c>
    </row>
    <row r="155" spans="1:14" hidden="1">
      <c r="A155" s="210" t="s">
        <v>330</v>
      </c>
      <c r="B155" s="210"/>
      <c r="C155" s="211">
        <v>4130112</v>
      </c>
      <c r="D155" s="213" t="s">
        <v>184</v>
      </c>
      <c r="E155" s="212" t="s">
        <v>300</v>
      </c>
      <c r="F155" s="212" t="s">
        <v>301</v>
      </c>
      <c r="G155" s="46">
        <f>IF(F155="I",IFERROR(VLOOKUP(C155,'BG 12.2022'!A:C,3,FALSE),0),0)</f>
        <v>0</v>
      </c>
      <c r="H155" s="36"/>
      <c r="I155" s="36">
        <f>IF(F155="I",IFERROR(VLOOKUP(C155,'BG 12.2022'!A:D,4,FALSE),0),0)</f>
        <v>0</v>
      </c>
      <c r="J155" s="36"/>
      <c r="K155" s="46">
        <f>IF(F155="I",IFERROR(VLOOKUP(C155,'BG 12.2021'!A:C,3,FALSE),0),0)</f>
        <v>0</v>
      </c>
      <c r="L155" s="36"/>
      <c r="M155" s="36">
        <f>IF(F155="I",IFERROR(VLOOKUP(C155,'BG 12.2021'!A:D,4,FALSE),0),0)</f>
        <v>0</v>
      </c>
    </row>
    <row r="156" spans="1:14" hidden="1">
      <c r="A156" s="210" t="s">
        <v>330</v>
      </c>
      <c r="B156" s="210"/>
      <c r="C156" s="211">
        <v>41301121</v>
      </c>
      <c r="D156" s="213" t="s">
        <v>185</v>
      </c>
      <c r="E156" s="212" t="s">
        <v>300</v>
      </c>
      <c r="F156" s="212" t="s">
        <v>301</v>
      </c>
      <c r="G156" s="46">
        <f>IF(F156="I",IFERROR(VLOOKUP(C156,'BG 12.2022'!A:C,3,FALSE),0),0)</f>
        <v>0</v>
      </c>
      <c r="H156" s="36"/>
      <c r="I156" s="36">
        <f>IF(F156="I",IFERROR(VLOOKUP(C156,'BG 12.2022'!A:D,4,FALSE),0),0)</f>
        <v>0</v>
      </c>
      <c r="J156" s="36"/>
      <c r="K156" s="46">
        <f>IF(F156="I",IFERROR(VLOOKUP(C156,'BG 12.2021'!A:C,3,FALSE),0),0)</f>
        <v>0</v>
      </c>
      <c r="L156" s="36"/>
      <c r="M156" s="36">
        <f>IF(F156="I",IFERROR(VLOOKUP(C156,'BG 12.2021'!A:D,4,FALSE),0),0)</f>
        <v>0</v>
      </c>
    </row>
    <row r="157" spans="1:14" s="569" customFormat="1" ht="12" hidden="1">
      <c r="A157" s="563" t="s">
        <v>330</v>
      </c>
      <c r="B157" s="563" t="s">
        <v>393</v>
      </c>
      <c r="C157" s="564">
        <v>4130112131</v>
      </c>
      <c r="D157" s="565" t="s">
        <v>186</v>
      </c>
      <c r="E157" s="566" t="s">
        <v>300</v>
      </c>
      <c r="F157" s="566" t="s">
        <v>302</v>
      </c>
      <c r="G157" s="567">
        <f>IF(F157="I",IFERROR(VLOOKUP(C157,'BG 12.2022'!A:C,3,FALSE),0),0)</f>
        <v>456763728</v>
      </c>
      <c r="H157" s="568"/>
      <c r="I157" s="568">
        <f>IF(F157="I",IFERROR(VLOOKUP(C157,'BG 12.2022'!A:D,4,FALSE),0),0)</f>
        <v>64226.38</v>
      </c>
      <c r="J157" s="568"/>
      <c r="K157" s="567">
        <f>IF(F157="I",IFERROR(VLOOKUP(C157,'BG 12.2021'!A:C,3,FALSE),0),0)</f>
        <v>0</v>
      </c>
      <c r="L157" s="568"/>
      <c r="M157" s="568">
        <f>IF(F157="I",IFERROR(VLOOKUP(C157,'BG 12.2021'!A:D,4,FALSE),0),0)</f>
        <v>0</v>
      </c>
      <c r="N157" s="619" t="s">
        <v>621</v>
      </c>
    </row>
    <row r="158" spans="1:14" hidden="1">
      <c r="A158" s="210" t="s">
        <v>330</v>
      </c>
      <c r="B158" s="210"/>
      <c r="C158" s="211">
        <v>42</v>
      </c>
      <c r="D158" s="213" t="s">
        <v>187</v>
      </c>
      <c r="E158" s="212" t="s">
        <v>300</v>
      </c>
      <c r="F158" s="212" t="s">
        <v>301</v>
      </c>
      <c r="G158" s="46">
        <f>IF(F158="I",IFERROR(VLOOKUP(C158,'BG 12.2022'!A:C,3,FALSE),0),0)</f>
        <v>0</v>
      </c>
      <c r="H158" s="36"/>
      <c r="I158" s="36">
        <f>IF(F158="I",IFERROR(VLOOKUP(C158,'BG 12.2022'!A:D,4,FALSE),0),0)</f>
        <v>0</v>
      </c>
      <c r="J158" s="36"/>
      <c r="K158" s="46">
        <f>IF(F158="I",IFERROR(VLOOKUP(C158,'BG 12.2021'!A:C,3,FALSE),0),0)</f>
        <v>0</v>
      </c>
      <c r="L158" s="36"/>
      <c r="M158" s="36">
        <f>IF(F158="I",IFERROR(VLOOKUP(C158,'BG 12.2021'!A:D,4,FALSE),0),0)</f>
        <v>0</v>
      </c>
    </row>
    <row r="159" spans="1:14" hidden="1">
      <c r="A159" s="210" t="s">
        <v>330</v>
      </c>
      <c r="B159" s="210"/>
      <c r="C159" s="211">
        <v>421</v>
      </c>
      <c r="D159" s="213" t="s">
        <v>188</v>
      </c>
      <c r="E159" s="212" t="s">
        <v>300</v>
      </c>
      <c r="F159" s="212" t="s">
        <v>301</v>
      </c>
      <c r="G159" s="46">
        <f>IF(F159="I",IFERROR(VLOOKUP(C159,'BG 12.2022'!A:C,3,FALSE),0),0)</f>
        <v>0</v>
      </c>
      <c r="H159" s="36"/>
      <c r="I159" s="36">
        <f>IF(F159="I",IFERROR(VLOOKUP(C159,'BG 12.2022'!A:D,4,FALSE),0),0)</f>
        <v>0</v>
      </c>
      <c r="J159" s="36"/>
      <c r="K159" s="46">
        <f>IF(F159="I",IFERROR(VLOOKUP(C159,'BG 12.2021'!A:C,3,FALSE),0),0)</f>
        <v>0</v>
      </c>
      <c r="L159" s="36"/>
      <c r="M159" s="36">
        <f>IF(F159="I",IFERROR(VLOOKUP(C159,'BG 12.2021'!A:D,4,FALSE),0),0)</f>
        <v>0</v>
      </c>
    </row>
    <row r="160" spans="1:14" hidden="1">
      <c r="A160" s="210" t="s">
        <v>330</v>
      </c>
      <c r="B160" s="210"/>
      <c r="C160" s="211">
        <v>42101</v>
      </c>
      <c r="D160" s="213" t="s">
        <v>188</v>
      </c>
      <c r="E160" s="212" t="s">
        <v>300</v>
      </c>
      <c r="F160" s="212" t="s">
        <v>301</v>
      </c>
      <c r="G160" s="46">
        <f>IF(F160="I",IFERROR(VLOOKUP(C160,'BG 12.2022'!A:C,3,FALSE),0),0)</f>
        <v>0</v>
      </c>
      <c r="H160" s="36"/>
      <c r="I160" s="36">
        <f>IF(F160="I",IFERROR(VLOOKUP(C160,'BG 12.2022'!A:D,4,FALSE),0),0)</f>
        <v>0</v>
      </c>
      <c r="J160" s="36"/>
      <c r="K160" s="46">
        <f>IF(F160="I",IFERROR(VLOOKUP(C160,'BG 12.2021'!A:C,3,FALSE),0),0)</f>
        <v>0</v>
      </c>
      <c r="L160" s="36"/>
      <c r="M160" s="36">
        <f>IF(F160="I",IFERROR(VLOOKUP(C160,'BG 12.2021'!A:D,4,FALSE),0),0)</f>
        <v>0</v>
      </c>
    </row>
    <row r="161" spans="1:13" hidden="1">
      <c r="A161" s="210" t="s">
        <v>330</v>
      </c>
      <c r="B161" s="210"/>
      <c r="C161" s="211">
        <v>421011</v>
      </c>
      <c r="D161" s="213" t="s">
        <v>188</v>
      </c>
      <c r="E161" s="212" t="s">
        <v>300</v>
      </c>
      <c r="F161" s="212" t="s">
        <v>301</v>
      </c>
      <c r="G161" s="46">
        <f>IF(F161="I",IFERROR(VLOOKUP(C161,'BG 12.2022'!A:C,3,FALSE),0),0)</f>
        <v>0</v>
      </c>
      <c r="H161" s="36"/>
      <c r="I161" s="36">
        <f>IF(F161="I",IFERROR(VLOOKUP(C161,'BG 12.2022'!A:D,4,FALSE),0),0)</f>
        <v>0</v>
      </c>
      <c r="J161" s="36"/>
      <c r="K161" s="46">
        <f>IF(F161="I",IFERROR(VLOOKUP(C161,'BG 12.2021'!A:C,3,FALSE),0),0)</f>
        <v>0</v>
      </c>
      <c r="L161" s="36"/>
      <c r="M161" s="36">
        <f>IF(F161="I",IFERROR(VLOOKUP(C161,'BG 12.2021'!A:D,4,FALSE),0),0)</f>
        <v>0</v>
      </c>
    </row>
    <row r="162" spans="1:13" hidden="1">
      <c r="A162" s="210" t="s">
        <v>330</v>
      </c>
      <c r="B162" s="210"/>
      <c r="C162" s="211">
        <v>4210111</v>
      </c>
      <c r="D162" s="213" t="s">
        <v>188</v>
      </c>
      <c r="E162" s="212" t="s">
        <v>300</v>
      </c>
      <c r="F162" s="212" t="s">
        <v>301</v>
      </c>
      <c r="G162" s="46">
        <f>IF(F162="I",IFERROR(VLOOKUP(C162,'BG 12.2022'!A:C,3,FALSE),0),0)</f>
        <v>0</v>
      </c>
      <c r="H162" s="36"/>
      <c r="I162" s="36">
        <f>IF(F162="I",IFERROR(VLOOKUP(C162,'BG 12.2022'!A:D,4,FALSE),0),0)</f>
        <v>0</v>
      </c>
      <c r="J162" s="36"/>
      <c r="K162" s="46">
        <f>IF(F162="I",IFERROR(VLOOKUP(C162,'BG 12.2021'!A:C,3,FALSE),0),0)</f>
        <v>0</v>
      </c>
      <c r="L162" s="36"/>
      <c r="M162" s="36">
        <f>IF(F162="I",IFERROR(VLOOKUP(C162,'BG 12.2021'!A:D,4,FALSE),0),0)</f>
        <v>0</v>
      </c>
    </row>
    <row r="163" spans="1:13" hidden="1">
      <c r="A163" s="210" t="s">
        <v>330</v>
      </c>
      <c r="B163" s="210"/>
      <c r="C163" s="211">
        <v>42101111</v>
      </c>
      <c r="D163" s="213" t="s">
        <v>189</v>
      </c>
      <c r="E163" s="212" t="s">
        <v>300</v>
      </c>
      <c r="F163" s="212" t="s">
        <v>301</v>
      </c>
      <c r="G163" s="46">
        <f>IF(F163="I",IFERROR(VLOOKUP(C163,'BG 12.2022'!A:C,3,FALSE),0),0)</f>
        <v>0</v>
      </c>
      <c r="H163" s="36"/>
      <c r="I163" s="36">
        <f>IF(F163="I",IFERROR(VLOOKUP(C163,'BG 12.2022'!A:D,4,FALSE),0),0)</f>
        <v>0</v>
      </c>
      <c r="J163" s="36"/>
      <c r="K163" s="46">
        <f>IF(F163="I",IFERROR(VLOOKUP(C163,'BG 12.2021'!A:C,3,FALSE),0),0)</f>
        <v>0</v>
      </c>
      <c r="L163" s="36"/>
      <c r="M163" s="36">
        <f>IF(F163="I",IFERROR(VLOOKUP(C163,'BG 12.2021'!A:D,4,FALSE),0),0)</f>
        <v>0</v>
      </c>
    </row>
    <row r="164" spans="1:13" hidden="1">
      <c r="A164" s="210" t="s">
        <v>330</v>
      </c>
      <c r="B164" s="210" t="s">
        <v>393</v>
      </c>
      <c r="C164" s="211">
        <v>4210111101</v>
      </c>
      <c r="D164" s="213" t="s">
        <v>189</v>
      </c>
      <c r="E164" s="212" t="s">
        <v>300</v>
      </c>
      <c r="F164" s="212" t="s">
        <v>302</v>
      </c>
      <c r="G164" s="46">
        <f>IF(F164="I",IFERROR(VLOOKUP(C164,'BG 12.2022'!A:C,3,FALSE),0),0)</f>
        <v>22284888</v>
      </c>
      <c r="H164" s="36"/>
      <c r="I164" s="36">
        <f>IF(F164="I",IFERROR(VLOOKUP(C164,'BG 12.2022'!A:D,4,FALSE),0),0)</f>
        <v>3065.75</v>
      </c>
      <c r="J164" s="36"/>
      <c r="K164" s="46">
        <f>IF(F164="I",IFERROR(VLOOKUP(C164,'BG 12.2021'!A:C,3,FALSE),0),0)</f>
        <v>95062</v>
      </c>
      <c r="L164" s="36"/>
      <c r="M164" s="36">
        <f>IF(F164="I",IFERROR(VLOOKUP(C164,'BG 12.2021'!A:D,4,FALSE),0),0)</f>
        <v>13.85</v>
      </c>
    </row>
    <row r="165" spans="1:13" ht="12.75" hidden="1" customHeight="1">
      <c r="A165" s="210" t="s">
        <v>330</v>
      </c>
      <c r="B165" s="210"/>
      <c r="C165" s="211">
        <v>422</v>
      </c>
      <c r="D165" s="213" t="s">
        <v>190</v>
      </c>
      <c r="E165" s="212" t="s">
        <v>300</v>
      </c>
      <c r="F165" s="212" t="s">
        <v>301</v>
      </c>
      <c r="G165" s="46">
        <f>IF(F165="I",IFERROR(VLOOKUP(C165,'BG 12.2022'!A:C,3,FALSE),0),0)</f>
        <v>0</v>
      </c>
      <c r="H165" s="36"/>
      <c r="I165" s="36">
        <f>IF(F165="I",IFERROR(VLOOKUP(C165,'BG 12.2022'!A:D,4,FALSE),0),0)</f>
        <v>0</v>
      </c>
      <c r="J165" s="36"/>
      <c r="K165" s="46">
        <f>IF(F165="I",IFERROR(VLOOKUP(C165,'BG 12.2021'!A:C,3,FALSE),0),0)</f>
        <v>0</v>
      </c>
      <c r="L165" s="36"/>
      <c r="M165" s="36">
        <f>IF(F165="I",IFERROR(VLOOKUP(C165,'BG 12.2021'!A:D,4,FALSE),0),0)</f>
        <v>0</v>
      </c>
    </row>
    <row r="166" spans="1:13" ht="12.75" hidden="1" customHeight="1">
      <c r="A166" s="210" t="s">
        <v>330</v>
      </c>
      <c r="B166" s="210"/>
      <c r="C166" s="211">
        <v>42201</v>
      </c>
      <c r="D166" s="213" t="s">
        <v>190</v>
      </c>
      <c r="E166" s="212" t="s">
        <v>300</v>
      </c>
      <c r="F166" s="212" t="s">
        <v>301</v>
      </c>
      <c r="G166" s="46">
        <f>IF(F166="I",IFERROR(VLOOKUP(C166,'BG 12.2022'!A:C,3,FALSE),0),0)</f>
        <v>0</v>
      </c>
      <c r="H166" s="36"/>
      <c r="I166" s="36">
        <f>IF(F166="I",IFERROR(VLOOKUP(C166,'BG 12.2022'!A:D,4,FALSE),0),0)</f>
        <v>0</v>
      </c>
      <c r="J166" s="36"/>
      <c r="K166" s="46">
        <f>IF(F166="I",IFERROR(VLOOKUP(C166,'BG 12.2021'!A:C,3,FALSE),0),0)</f>
        <v>0</v>
      </c>
      <c r="L166" s="36"/>
      <c r="M166" s="36">
        <f>IF(F166="I",IFERROR(VLOOKUP(C166,'BG 12.2021'!A:D,4,FALSE),0),0)</f>
        <v>0</v>
      </c>
    </row>
    <row r="167" spans="1:13" ht="12.75" hidden="1" customHeight="1">
      <c r="A167" s="210" t="s">
        <v>330</v>
      </c>
      <c r="B167" s="210"/>
      <c r="C167" s="211">
        <v>422011</v>
      </c>
      <c r="D167" s="213" t="s">
        <v>190</v>
      </c>
      <c r="E167" s="212" t="s">
        <v>300</v>
      </c>
      <c r="F167" s="212" t="s">
        <v>301</v>
      </c>
      <c r="G167" s="46">
        <f>IF(F167="I",IFERROR(VLOOKUP(C167,'BG 12.2022'!A:C,3,FALSE),0),0)</f>
        <v>0</v>
      </c>
      <c r="H167" s="36"/>
      <c r="I167" s="36">
        <f>IF(F167="I",IFERROR(VLOOKUP(C167,'BG 12.2022'!A:D,4,FALSE),0),0)</f>
        <v>0</v>
      </c>
      <c r="J167" s="36"/>
      <c r="K167" s="46">
        <f>IF(F167="I",IFERROR(VLOOKUP(C167,'BG 12.2021'!A:C,3,FALSE),0),0)</f>
        <v>0</v>
      </c>
      <c r="L167" s="36"/>
      <c r="M167" s="36">
        <f>IF(F167="I",IFERROR(VLOOKUP(C167,'BG 12.2021'!A:D,4,FALSE),0),0)</f>
        <v>0</v>
      </c>
    </row>
    <row r="168" spans="1:13" ht="12.75" hidden="1" customHeight="1">
      <c r="A168" s="210" t="s">
        <v>330</v>
      </c>
      <c r="B168" s="210"/>
      <c r="C168" s="211">
        <v>4220111</v>
      </c>
      <c r="D168" s="213" t="s">
        <v>190</v>
      </c>
      <c r="E168" s="212" t="s">
        <v>300</v>
      </c>
      <c r="F168" s="212" t="s">
        <v>301</v>
      </c>
      <c r="G168" s="46">
        <f>IF(F168="I",IFERROR(VLOOKUP(C168,'BG 12.2022'!A:C,3,FALSE),0),0)</f>
        <v>0</v>
      </c>
      <c r="H168" s="36"/>
      <c r="I168" s="36">
        <f>IF(F168="I",IFERROR(VLOOKUP(C168,'BG 12.2022'!A:D,4,FALSE),0),0)</f>
        <v>0</v>
      </c>
      <c r="J168" s="36"/>
      <c r="K168" s="46">
        <f>IF(F168="I",IFERROR(VLOOKUP(C168,'BG 12.2021'!A:C,3,FALSE),0),0)</f>
        <v>0</v>
      </c>
      <c r="L168" s="36"/>
      <c r="M168" s="36">
        <f>IF(F168="I",IFERROR(VLOOKUP(C168,'BG 12.2021'!A:D,4,FALSE),0),0)</f>
        <v>0</v>
      </c>
    </row>
    <row r="169" spans="1:13" ht="12.75" hidden="1" customHeight="1">
      <c r="A169" s="210" t="s">
        <v>330</v>
      </c>
      <c r="B169" s="210"/>
      <c r="C169" s="211">
        <v>42201111</v>
      </c>
      <c r="D169" s="213" t="s">
        <v>190</v>
      </c>
      <c r="E169" s="212" t="s">
        <v>300</v>
      </c>
      <c r="F169" s="212" t="s">
        <v>301</v>
      </c>
      <c r="G169" s="46">
        <f>IF(F169="I",IFERROR(VLOOKUP(C169,'BG 12.2022'!A:C,3,FALSE),0),0)</f>
        <v>0</v>
      </c>
      <c r="H169" s="36"/>
      <c r="I169" s="36">
        <f>IF(F169="I",IFERROR(VLOOKUP(C169,'BG 12.2022'!A:D,4,FALSE),0),0)</f>
        <v>0</v>
      </c>
      <c r="J169" s="36"/>
      <c r="K169" s="46">
        <f>IF(F169="I",IFERROR(VLOOKUP(C169,'BG 12.2021'!A:C,3,FALSE),0),0)</f>
        <v>0</v>
      </c>
      <c r="L169" s="36"/>
      <c r="M169" s="36">
        <f>IF(F169="I",IFERROR(VLOOKUP(C169,'BG 12.2021'!A:D,4,FALSE),0),0)</f>
        <v>0</v>
      </c>
    </row>
    <row r="170" spans="1:13" ht="12.75" hidden="1" customHeight="1">
      <c r="A170" s="210" t="s">
        <v>330</v>
      </c>
      <c r="B170" s="210" t="s">
        <v>333</v>
      </c>
      <c r="C170" s="211">
        <v>4220111101</v>
      </c>
      <c r="D170" s="213" t="s">
        <v>334</v>
      </c>
      <c r="E170" s="212" t="s">
        <v>300</v>
      </c>
      <c r="F170" s="212" t="s">
        <v>302</v>
      </c>
      <c r="G170" s="46">
        <f>IF(F170="I",IFERROR(VLOOKUP(C170,'BG 12.2022'!A:C,3,FALSE),0),0)</f>
        <v>3984731948</v>
      </c>
      <c r="H170" s="36"/>
      <c r="I170" s="36">
        <f>IF(F170="I",IFERROR(VLOOKUP(C170,'BG 12.2022'!A:D,4,FALSE),0),0)</f>
        <v>388028.5</v>
      </c>
      <c r="J170" s="36"/>
      <c r="K170" s="46">
        <f>IF(F170="I",IFERROR(VLOOKUP(C170,'BG 12.2021'!A:C,3,FALSE),0),0)</f>
        <v>1937294</v>
      </c>
      <c r="L170" s="36"/>
      <c r="M170" s="36">
        <f>IF(F170="I",IFERROR(VLOOKUP(C170,'BG 12.2021'!A:D,4,FALSE),0),0)</f>
        <v>92593.04</v>
      </c>
    </row>
    <row r="171" spans="1:13" ht="12.75" hidden="1" customHeight="1">
      <c r="A171" s="210" t="s">
        <v>330</v>
      </c>
      <c r="B171" s="210" t="s">
        <v>333</v>
      </c>
      <c r="C171" s="211">
        <v>4220111102</v>
      </c>
      <c r="D171" s="213" t="s">
        <v>192</v>
      </c>
      <c r="E171" s="212" t="s">
        <v>300</v>
      </c>
      <c r="F171" s="212" t="s">
        <v>302</v>
      </c>
      <c r="G171" s="46">
        <f>IF(F171="I",IFERROR(VLOOKUP(C171,'BG 12.2022'!A:C,3,FALSE),0),0)</f>
        <v>47810144</v>
      </c>
      <c r="H171" s="36"/>
      <c r="I171" s="36">
        <f>IF(F171="I",IFERROR(VLOOKUP(C171,'BG 12.2022'!A:D,4,FALSE),0),0)</f>
        <v>18302.775399999999</v>
      </c>
      <c r="J171" s="36"/>
      <c r="K171" s="46">
        <f>IF(F171="I",IFERROR(VLOOKUP(C171,'BG 12.2021'!A:C,3,FALSE),0),0)</f>
        <v>15378498</v>
      </c>
      <c r="L171" s="36"/>
      <c r="M171" s="36">
        <f>IF(F171="I",IFERROR(VLOOKUP(C171,'BG 12.2021'!A:D,4,FALSE),0),0)</f>
        <v>129415.72</v>
      </c>
    </row>
    <row r="172" spans="1:13" ht="12.75" hidden="1" customHeight="1">
      <c r="A172" s="210" t="s">
        <v>330</v>
      </c>
      <c r="B172" s="210"/>
      <c r="C172" s="211">
        <v>48</v>
      </c>
      <c r="D172" s="213" t="s">
        <v>193</v>
      </c>
      <c r="E172" s="212" t="s">
        <v>300</v>
      </c>
      <c r="F172" s="212" t="s">
        <v>301</v>
      </c>
      <c r="G172" s="46">
        <f>IF(F172="I",IFERROR(VLOOKUP(C172,'BG 12.2022'!A:C,3,FALSE),0),0)</f>
        <v>0</v>
      </c>
      <c r="H172" s="36"/>
      <c r="I172" s="36">
        <f>IF(F172="I",IFERROR(VLOOKUP(C172,'BG 12.2022'!A:D,4,FALSE),0),0)</f>
        <v>0</v>
      </c>
      <c r="J172" s="36"/>
      <c r="K172" s="46">
        <f>IF(F172="I",IFERROR(VLOOKUP(C172,'BG 12.2021'!A:C,3,FALSE),0),0)</f>
        <v>0</v>
      </c>
      <c r="L172" s="36"/>
      <c r="M172" s="36">
        <f>IF(F172="I",IFERROR(VLOOKUP(C172,'BG 12.2021'!A:D,4,FALSE),0),0)</f>
        <v>0</v>
      </c>
    </row>
    <row r="173" spans="1:13" ht="12.75" hidden="1" customHeight="1">
      <c r="A173" s="210" t="s">
        <v>330</v>
      </c>
      <c r="B173" s="210"/>
      <c r="C173" s="211">
        <v>481</v>
      </c>
      <c r="D173" s="213" t="s">
        <v>194</v>
      </c>
      <c r="E173" s="212" t="s">
        <v>300</v>
      </c>
      <c r="F173" s="212" t="s">
        <v>301</v>
      </c>
      <c r="G173" s="46">
        <f>IF(F173="I",IFERROR(VLOOKUP(C173,'BG 12.2022'!A:C,3,FALSE),0),0)</f>
        <v>0</v>
      </c>
      <c r="H173" s="36"/>
      <c r="I173" s="36">
        <f>IF(F173="I",IFERROR(VLOOKUP(C173,'BG 12.2022'!A:D,4,FALSE),0),0)</f>
        <v>0</v>
      </c>
      <c r="J173" s="36"/>
      <c r="K173" s="46">
        <f>IF(F173="I",IFERROR(VLOOKUP(C173,'BG 12.2021'!A:C,3,FALSE),0),0)</f>
        <v>0</v>
      </c>
      <c r="L173" s="36"/>
      <c r="M173" s="36">
        <f>IF(F173="I",IFERROR(VLOOKUP(C173,'BG 12.2021'!A:D,4,FALSE),0),0)</f>
        <v>0</v>
      </c>
    </row>
    <row r="174" spans="1:13" ht="12.75" hidden="1" customHeight="1">
      <c r="A174" s="210" t="s">
        <v>330</v>
      </c>
      <c r="B174" s="210"/>
      <c r="C174" s="211">
        <v>48101</v>
      </c>
      <c r="D174" s="213" t="s">
        <v>194</v>
      </c>
      <c r="E174" s="212" t="s">
        <v>300</v>
      </c>
      <c r="F174" s="212" t="s">
        <v>301</v>
      </c>
      <c r="G174" s="46">
        <f>IF(F174="I",IFERROR(VLOOKUP(C174,'BG 12.2022'!A:C,3,FALSE),0),0)</f>
        <v>0</v>
      </c>
      <c r="H174" s="36"/>
      <c r="I174" s="36">
        <f>IF(F174="I",IFERROR(VLOOKUP(C174,'BG 12.2022'!A:D,4,FALSE),0),0)</f>
        <v>0</v>
      </c>
      <c r="J174" s="36"/>
      <c r="K174" s="46">
        <f>IF(F174="I",IFERROR(VLOOKUP(C174,'BG 12.2021'!A:C,3,FALSE),0),0)</f>
        <v>0</v>
      </c>
      <c r="L174" s="36"/>
      <c r="M174" s="36">
        <f>IF(F174="I",IFERROR(VLOOKUP(C174,'BG 12.2021'!A:D,4,FALSE),0),0)</f>
        <v>0</v>
      </c>
    </row>
    <row r="175" spans="1:13" ht="12.75" hidden="1" customHeight="1">
      <c r="A175" s="210" t="s">
        <v>330</v>
      </c>
      <c r="B175" s="210"/>
      <c r="C175" s="211">
        <v>481011</v>
      </c>
      <c r="D175" s="213" t="s">
        <v>194</v>
      </c>
      <c r="E175" s="212" t="s">
        <v>300</v>
      </c>
      <c r="F175" s="212" t="s">
        <v>301</v>
      </c>
      <c r="G175" s="46">
        <f>IF(F175="I",IFERROR(VLOOKUP(C175,'BG 12.2022'!A:C,3,FALSE),0),0)</f>
        <v>0</v>
      </c>
      <c r="H175" s="36"/>
      <c r="I175" s="36">
        <f>IF(F175="I",IFERROR(VLOOKUP(C175,'BG 12.2022'!A:D,4,FALSE),0),0)</f>
        <v>0</v>
      </c>
      <c r="J175" s="36"/>
      <c r="K175" s="46">
        <f>IF(F175="I",IFERROR(VLOOKUP(C175,'BG 12.2021'!A:C,3,FALSE),0),0)</f>
        <v>0</v>
      </c>
      <c r="L175" s="36"/>
      <c r="M175" s="36">
        <f>IF(F175="I",IFERROR(VLOOKUP(C175,'BG 12.2021'!A:D,4,FALSE),0),0)</f>
        <v>0</v>
      </c>
    </row>
    <row r="176" spans="1:13" ht="12.75" hidden="1" customHeight="1">
      <c r="A176" s="210" t="s">
        <v>330</v>
      </c>
      <c r="B176" s="210"/>
      <c r="C176" s="211">
        <v>4810111</v>
      </c>
      <c r="D176" s="213" t="s">
        <v>194</v>
      </c>
      <c r="E176" s="212" t="s">
        <v>300</v>
      </c>
      <c r="F176" s="212" t="s">
        <v>301</v>
      </c>
      <c r="G176" s="46">
        <f>IF(F176="I",IFERROR(VLOOKUP(C176,'BG 12.2022'!A:C,3,FALSE),0),0)</f>
        <v>0</v>
      </c>
      <c r="H176" s="36"/>
      <c r="I176" s="36">
        <f>IF(F176="I",IFERROR(VLOOKUP(C176,'BG 12.2022'!A:D,4,FALSE),0),0)</f>
        <v>0</v>
      </c>
      <c r="J176" s="36"/>
      <c r="K176" s="46">
        <f>IF(F176="I",IFERROR(VLOOKUP(C176,'BG 12.2021'!A:C,3,FALSE),0),0)</f>
        <v>0</v>
      </c>
      <c r="L176" s="36"/>
      <c r="M176" s="36">
        <f>IF(F176="I",IFERROR(VLOOKUP(C176,'BG 12.2021'!A:D,4,FALSE),0),0)</f>
        <v>0</v>
      </c>
    </row>
    <row r="177" spans="1:13" ht="12.75" hidden="1" customHeight="1">
      <c r="A177" s="210" t="s">
        <v>330</v>
      </c>
      <c r="B177" s="210"/>
      <c r="C177" s="211">
        <v>48101111</v>
      </c>
      <c r="D177" s="213" t="s">
        <v>194</v>
      </c>
      <c r="E177" s="212" t="s">
        <v>300</v>
      </c>
      <c r="F177" s="212" t="s">
        <v>301</v>
      </c>
      <c r="G177" s="46">
        <f>IF(F177="I",IFERROR(VLOOKUP(C177,'BG 12.2022'!A:C,3,FALSE),0),0)</f>
        <v>0</v>
      </c>
      <c r="H177" s="36"/>
      <c r="I177" s="36">
        <f>IF(F177="I",IFERROR(VLOOKUP(C177,'BG 12.2022'!A:D,4,FALSE),0),0)</f>
        <v>0</v>
      </c>
      <c r="J177" s="36"/>
      <c r="K177" s="46">
        <f>IF(F177="I",IFERROR(VLOOKUP(C177,'BG 12.2021'!A:C,3,FALSE),0),0)</f>
        <v>0</v>
      </c>
      <c r="L177" s="36"/>
      <c r="M177" s="36">
        <f>IF(F177="I",IFERROR(VLOOKUP(C177,'BG 12.2021'!A:D,4,FALSE),0),0)</f>
        <v>0</v>
      </c>
    </row>
    <row r="178" spans="1:13" ht="12.75" hidden="1" customHeight="1">
      <c r="A178" s="210" t="s">
        <v>330</v>
      </c>
      <c r="B178" s="210" t="s">
        <v>333</v>
      </c>
      <c r="C178" s="211">
        <v>4810111102</v>
      </c>
      <c r="D178" s="213" t="s">
        <v>195</v>
      </c>
      <c r="E178" s="212" t="s">
        <v>300</v>
      </c>
      <c r="F178" s="212" t="s">
        <v>302</v>
      </c>
      <c r="G178" s="46">
        <f>IF(F178="I",IFERROR(VLOOKUP(C178,'BG 12.2022'!A:C,3,FALSE),0),0)</f>
        <v>770</v>
      </c>
      <c r="H178" s="36"/>
      <c r="I178" s="36">
        <f>IF(F178="I",IFERROR(VLOOKUP(C178,'BG 12.2022'!A:D,4,FALSE),0),0)</f>
        <v>3.77</v>
      </c>
      <c r="J178" s="36"/>
      <c r="K178" s="46">
        <f>IF(F178="I",IFERROR(VLOOKUP(C178,'BG 12.2021'!A:C,3,FALSE),0),0)</f>
        <v>0</v>
      </c>
      <c r="L178" s="36"/>
      <c r="M178" s="36">
        <f>IF(F178="I",IFERROR(VLOOKUP(C178,'BG 12.2021'!A:D,4,FALSE),0),0)</f>
        <v>0</v>
      </c>
    </row>
    <row r="179" spans="1:13" ht="12.75" hidden="1" customHeight="1">
      <c r="A179" s="210" t="s">
        <v>330</v>
      </c>
      <c r="B179" s="210" t="s">
        <v>333</v>
      </c>
      <c r="C179" s="211">
        <v>4810111103</v>
      </c>
      <c r="D179" s="213" t="s">
        <v>196</v>
      </c>
      <c r="E179" s="212" t="s">
        <v>300</v>
      </c>
      <c r="F179" s="212" t="s">
        <v>302</v>
      </c>
      <c r="G179" s="46">
        <f>IF(F179="I",IFERROR(VLOOKUP(C179,'BG 12.2022'!A:C,3,FALSE),0),0)</f>
        <v>73229</v>
      </c>
      <c r="H179" s="36"/>
      <c r="I179" s="36">
        <f>IF(F179="I",IFERROR(VLOOKUP(C179,'BG 12.2022'!A:D,4,FALSE),0),0)</f>
        <v>10.55</v>
      </c>
      <c r="J179" s="36"/>
      <c r="K179" s="46">
        <f>IF(F179="I",IFERROR(VLOOKUP(C179,'BG 12.2021'!A:C,3,FALSE),0),0)</f>
        <v>20</v>
      </c>
      <c r="L179" s="36"/>
      <c r="M179" s="36">
        <f>IF(F179="I",IFERROR(VLOOKUP(C179,'BG 12.2021'!A:D,4,FALSE),0),0)</f>
        <v>0</v>
      </c>
    </row>
    <row r="180" spans="1:13" ht="12.75" hidden="1" customHeight="1">
      <c r="A180" s="102"/>
      <c r="B180" s="102"/>
      <c r="C180" s="558"/>
      <c r="D180" s="559"/>
      <c r="E180" s="560"/>
      <c r="F180" s="560"/>
      <c r="G180" s="561"/>
      <c r="H180" s="562"/>
      <c r="I180" s="561"/>
      <c r="J180" s="562"/>
      <c r="K180" s="561"/>
      <c r="L180" s="562"/>
      <c r="M180" s="562"/>
    </row>
    <row r="181" spans="1:13" ht="12.75" hidden="1" customHeight="1">
      <c r="A181" s="210" t="s">
        <v>335</v>
      </c>
      <c r="B181" s="210"/>
      <c r="C181" s="211">
        <v>5</v>
      </c>
      <c r="D181" s="213" t="s">
        <v>197</v>
      </c>
      <c r="E181" s="212" t="s">
        <v>300</v>
      </c>
      <c r="F181" s="212" t="s">
        <v>301</v>
      </c>
      <c r="G181" s="46">
        <f>IF(F181="I",IFERROR(VLOOKUP(C181,'BG 12.2022'!A:C,3,FALSE),0),0)</f>
        <v>0</v>
      </c>
      <c r="H181" s="36"/>
      <c r="I181" s="36">
        <f>IF(F181="I",IFERROR(VLOOKUP(C181,'BG 12.2022'!A:D,4,FALSE),0),0)</f>
        <v>0</v>
      </c>
      <c r="J181" s="36"/>
      <c r="K181" s="46">
        <f>IF(F181="I",IFERROR(VLOOKUP(C181,'BG 12.2021'!A:C,3,FALSE),0),0)</f>
        <v>0</v>
      </c>
      <c r="L181" s="36"/>
      <c r="M181" s="36">
        <f>IF(F181="I",IFERROR(VLOOKUP(C181,'BG 12.2021'!A:D,4,FALSE),0),0)</f>
        <v>0</v>
      </c>
    </row>
    <row r="182" spans="1:13" ht="12.75" hidden="1" customHeight="1">
      <c r="A182" s="210" t="s">
        <v>335</v>
      </c>
      <c r="B182" s="210"/>
      <c r="C182" s="211">
        <v>51</v>
      </c>
      <c r="D182" s="213" t="s">
        <v>198</v>
      </c>
      <c r="E182" s="212" t="s">
        <v>300</v>
      </c>
      <c r="F182" s="212" t="s">
        <v>301</v>
      </c>
      <c r="G182" s="46">
        <f>IF(F182="I",IFERROR(VLOOKUP(C182,'BG 12.2022'!A:C,3,FALSE),0),0)</f>
        <v>0</v>
      </c>
      <c r="H182" s="36"/>
      <c r="I182" s="36">
        <f>IF(F182="I",IFERROR(VLOOKUP(C182,'BG 12.2022'!A:D,4,FALSE),0),0)</f>
        <v>0</v>
      </c>
      <c r="J182" s="36"/>
      <c r="K182" s="46">
        <f>IF(F182="I",IFERROR(VLOOKUP(C182,'BG 12.2021'!A:C,3,FALSE),0),0)</f>
        <v>0</v>
      </c>
      <c r="L182" s="36"/>
      <c r="M182" s="36">
        <f>IF(F182="I",IFERROR(VLOOKUP(C182,'BG 12.2021'!A:D,4,FALSE),0),0)</f>
        <v>0</v>
      </c>
    </row>
    <row r="183" spans="1:13" ht="12.75" hidden="1" customHeight="1">
      <c r="A183" s="210" t="s">
        <v>335</v>
      </c>
      <c r="B183" s="210"/>
      <c r="C183" s="211">
        <v>511</v>
      </c>
      <c r="D183" s="213" t="s">
        <v>199</v>
      </c>
      <c r="E183" s="212" t="s">
        <v>300</v>
      </c>
      <c r="F183" s="212" t="s">
        <v>301</v>
      </c>
      <c r="G183" s="46">
        <f>IF(F183="I",IFERROR(VLOOKUP(C183,'BG 12.2022'!A:C,3,FALSE),0),0)</f>
        <v>0</v>
      </c>
      <c r="H183" s="36"/>
      <c r="I183" s="36">
        <f>IF(F183="I",IFERROR(VLOOKUP(C183,'BG 12.2022'!A:D,4,FALSE),0),0)</f>
        <v>0</v>
      </c>
      <c r="J183" s="36"/>
      <c r="K183" s="46">
        <f>IF(F183="I",IFERROR(VLOOKUP(C183,'BG 12.2021'!A:C,3,FALSE),0),0)</f>
        <v>0</v>
      </c>
      <c r="L183" s="36"/>
      <c r="M183" s="36">
        <f>IF(F183="I",IFERROR(VLOOKUP(C183,'BG 12.2021'!A:D,4,FALSE),0),0)</f>
        <v>0</v>
      </c>
    </row>
    <row r="184" spans="1:13" ht="12.75" hidden="1" customHeight="1">
      <c r="A184" s="210" t="s">
        <v>335</v>
      </c>
      <c r="B184" s="210"/>
      <c r="C184" s="211">
        <v>51101</v>
      </c>
      <c r="D184" s="213" t="s">
        <v>200</v>
      </c>
      <c r="E184" s="212" t="s">
        <v>300</v>
      </c>
      <c r="F184" s="212" t="s">
        <v>301</v>
      </c>
      <c r="G184" s="46">
        <f>IF(F184="I",IFERROR(VLOOKUP(C184,'BG 12.2022'!A:C,3,FALSE),0),0)</f>
        <v>0</v>
      </c>
      <c r="H184" s="36"/>
      <c r="I184" s="36">
        <f>IF(F184="I",IFERROR(VLOOKUP(C184,'BG 12.2022'!A:D,4,FALSE),0),0)</f>
        <v>0</v>
      </c>
      <c r="J184" s="36"/>
      <c r="K184" s="46">
        <f>IF(F184="I",IFERROR(VLOOKUP(C184,'BG 12.2021'!A:C,3,FALSE),0),0)</f>
        <v>0</v>
      </c>
      <c r="L184" s="36"/>
      <c r="M184" s="36">
        <f>IF(F184="I",IFERROR(VLOOKUP(C184,'BG 12.2021'!A:D,4,FALSE),0),0)</f>
        <v>0</v>
      </c>
    </row>
    <row r="185" spans="1:13" ht="12.75" hidden="1" customHeight="1">
      <c r="A185" s="210" t="s">
        <v>335</v>
      </c>
      <c r="B185" s="210"/>
      <c r="C185" s="211">
        <v>511011</v>
      </c>
      <c r="D185" s="213" t="s">
        <v>200</v>
      </c>
      <c r="E185" s="212" t="s">
        <v>300</v>
      </c>
      <c r="F185" s="212" t="s">
        <v>301</v>
      </c>
      <c r="G185" s="46">
        <f>IF(F185="I",IFERROR(VLOOKUP(C185,'BG 12.2022'!A:C,3,FALSE),0),0)</f>
        <v>0</v>
      </c>
      <c r="H185" s="36"/>
      <c r="I185" s="36">
        <f>IF(F185="I",IFERROR(VLOOKUP(C185,'BG 12.2022'!A:D,4,FALSE),0),0)</f>
        <v>0</v>
      </c>
      <c r="J185" s="36"/>
      <c r="K185" s="46">
        <f>IF(F185="I",IFERROR(VLOOKUP(C185,'BG 12.2021'!A:C,3,FALSE),0),0)</f>
        <v>0</v>
      </c>
      <c r="L185" s="36"/>
      <c r="M185" s="36">
        <f>IF(F185="I",IFERROR(VLOOKUP(C185,'BG 12.2021'!A:D,4,FALSE),0),0)</f>
        <v>0</v>
      </c>
    </row>
    <row r="186" spans="1:13" ht="12" hidden="1" customHeight="1">
      <c r="A186" s="210" t="s">
        <v>335</v>
      </c>
      <c r="B186" s="210"/>
      <c r="C186" s="211">
        <v>5110111</v>
      </c>
      <c r="D186" s="213" t="s">
        <v>200</v>
      </c>
      <c r="E186" s="212" t="s">
        <v>300</v>
      </c>
      <c r="F186" s="212" t="s">
        <v>301</v>
      </c>
      <c r="G186" s="46">
        <f>IF(F186="I",IFERROR(VLOOKUP(C186,'BG 12.2022'!A:C,3,FALSE),0),0)</f>
        <v>0</v>
      </c>
      <c r="H186" s="36"/>
      <c r="I186" s="36">
        <f>IF(F186="I",IFERROR(VLOOKUP(C186,'BG 12.2022'!A:D,4,FALSE),0),0)</f>
        <v>0</v>
      </c>
      <c r="J186" s="36"/>
      <c r="K186" s="46">
        <f>IF(F186="I",IFERROR(VLOOKUP(C186,'BG 12.2021'!A:C,3,FALSE),0),0)</f>
        <v>0</v>
      </c>
      <c r="L186" s="36"/>
      <c r="M186" s="36">
        <f>IF(F186="I",IFERROR(VLOOKUP(C186,'BG 12.2021'!A:D,4,FALSE),0),0)</f>
        <v>0</v>
      </c>
    </row>
    <row r="187" spans="1:13" ht="12" hidden="1" customHeight="1">
      <c r="A187" s="210" t="s">
        <v>335</v>
      </c>
      <c r="B187" s="210"/>
      <c r="C187" s="211">
        <v>51101111</v>
      </c>
      <c r="D187" s="213" t="s">
        <v>201</v>
      </c>
      <c r="E187" s="212" t="s">
        <v>300</v>
      </c>
      <c r="F187" s="212" t="s">
        <v>301</v>
      </c>
      <c r="G187" s="46">
        <f>IF(F187="I",IFERROR(VLOOKUP(C187,'BG 12.2022'!A:C,3,FALSE),0),0)</f>
        <v>0</v>
      </c>
      <c r="H187" s="36"/>
      <c r="I187" s="36">
        <f>IF(F187="I",IFERROR(VLOOKUP(C187,'BG 12.2022'!A:D,4,FALSE),0),0)</f>
        <v>0</v>
      </c>
      <c r="J187" s="36"/>
      <c r="K187" s="46">
        <f>IF(F187="I",IFERROR(VLOOKUP(C187,'BG 12.2021'!A:C,3,FALSE),0),0)</f>
        <v>0</v>
      </c>
      <c r="L187" s="36"/>
      <c r="M187" s="36">
        <f>IF(F187="I",IFERROR(VLOOKUP(C187,'BG 12.2021'!A:D,4,FALSE),0),0)</f>
        <v>0</v>
      </c>
    </row>
    <row r="188" spans="1:13" ht="12.75" hidden="1" customHeight="1">
      <c r="A188" s="210" t="s">
        <v>335</v>
      </c>
      <c r="B188" s="210" t="s">
        <v>336</v>
      </c>
      <c r="C188" s="211">
        <v>5110111103</v>
      </c>
      <c r="D188" s="213" t="s">
        <v>202</v>
      </c>
      <c r="E188" s="212" t="s">
        <v>300</v>
      </c>
      <c r="F188" s="212" t="s">
        <v>302</v>
      </c>
      <c r="G188" s="46">
        <f>IF(F188="I",IFERROR(VLOOKUP(C188,'BG 12.2022'!A:C,3,FALSE),0),0)</f>
        <v>1552701425</v>
      </c>
      <c r="H188" s="36"/>
      <c r="I188" s="36">
        <f>IF(F188="I",IFERROR(VLOOKUP(C188,'BG 12.2022'!A:D,4,FALSE),0),0)</f>
        <v>217520.96000000002</v>
      </c>
      <c r="J188" s="36"/>
      <c r="K188" s="46">
        <f>IF(F188="I",IFERROR(VLOOKUP(C188,'BG 12.2021'!A:C,3,FALSE),0),0)</f>
        <v>0</v>
      </c>
      <c r="L188" s="36"/>
      <c r="M188" s="36">
        <f>IF(F188="I",IFERROR(VLOOKUP(C188,'BG 12.2021'!A:D,4,FALSE),0),0)</f>
        <v>0</v>
      </c>
    </row>
    <row r="189" spans="1:13" ht="12.75" hidden="1" customHeight="1">
      <c r="A189" s="210" t="s">
        <v>335</v>
      </c>
      <c r="B189" s="210" t="s">
        <v>336</v>
      </c>
      <c r="C189" s="211">
        <v>5110111104</v>
      </c>
      <c r="D189" s="213" t="s">
        <v>203</v>
      </c>
      <c r="E189" s="212" t="s">
        <v>303</v>
      </c>
      <c r="F189" s="212" t="s">
        <v>302</v>
      </c>
      <c r="G189" s="46">
        <f>IF(F189="I",IFERROR(VLOOKUP(C189,'BG 12.2022'!A:C,3,FALSE),0),0)</f>
        <v>119418440</v>
      </c>
      <c r="H189" s="36"/>
      <c r="I189" s="36">
        <f>IF(F189="I",IFERROR(VLOOKUP(C189,'BG 12.2022'!A:D,4,FALSE),0),0)</f>
        <v>17203.36</v>
      </c>
      <c r="J189" s="36"/>
      <c r="K189" s="46">
        <f>IF(F189="I",IFERROR(VLOOKUP(C189,'BG 12.2021'!A:C,3,FALSE),0),0)</f>
        <v>0</v>
      </c>
      <c r="L189" s="36"/>
      <c r="M189" s="36">
        <f>IF(F189="I",IFERROR(VLOOKUP(C189,'BG 12.2021'!A:D,4,FALSE),0),0)</f>
        <v>0</v>
      </c>
    </row>
    <row r="190" spans="1:13" ht="12" hidden="1" customHeight="1">
      <c r="A190" s="210" t="s">
        <v>335</v>
      </c>
      <c r="B190" s="210"/>
      <c r="C190" s="211">
        <v>51101113</v>
      </c>
      <c r="D190" s="213" t="s">
        <v>204</v>
      </c>
      <c r="E190" s="212" t="s">
        <v>300</v>
      </c>
      <c r="F190" s="212" t="s">
        <v>301</v>
      </c>
      <c r="G190" s="46">
        <f>IF(F190="I",IFERROR(VLOOKUP(C190,'BG 12.2022'!A:C,3,FALSE),0),0)</f>
        <v>0</v>
      </c>
      <c r="H190" s="36"/>
      <c r="I190" s="36">
        <f>IF(F190="I",IFERROR(VLOOKUP(C190,'BG 12.2022'!A:D,4,FALSE),0),0)</f>
        <v>0</v>
      </c>
      <c r="J190" s="36"/>
      <c r="K190" s="46">
        <f>IF(F190="I",IFERROR(VLOOKUP(C190,'BG 12.2021'!A:C,3,FALSE),0),0)</f>
        <v>0</v>
      </c>
      <c r="L190" s="36"/>
      <c r="M190" s="36">
        <f>IF(F190="I",IFERROR(VLOOKUP(C190,'BG 12.2021'!A:D,4,FALSE),0),0)</f>
        <v>0</v>
      </c>
    </row>
    <row r="191" spans="1:13" ht="12.75" hidden="1" customHeight="1">
      <c r="A191" s="210" t="s">
        <v>335</v>
      </c>
      <c r="B191" s="210" t="s">
        <v>336</v>
      </c>
      <c r="C191" s="211">
        <v>5110111301</v>
      </c>
      <c r="D191" s="213" t="s">
        <v>205</v>
      </c>
      <c r="E191" s="212" t="s">
        <v>300</v>
      </c>
      <c r="F191" s="212" t="s">
        <v>302</v>
      </c>
      <c r="G191" s="46">
        <f>IF(F191="I",IFERROR(VLOOKUP(C191,'BG 12.2022'!A:C,3,FALSE),0),0)</f>
        <v>13916359</v>
      </c>
      <c r="H191" s="36"/>
      <c r="I191" s="36">
        <f>IF(F191="I",IFERROR(VLOOKUP(C191,'BG 12.2022'!A:D,4,FALSE),0),0)</f>
        <v>1924.17</v>
      </c>
      <c r="J191" s="36"/>
      <c r="K191" s="46">
        <f>IF(F191="I",IFERROR(VLOOKUP(C191,'BG 12.2021'!A:C,3,FALSE),0),0)</f>
        <v>0</v>
      </c>
      <c r="L191" s="36"/>
      <c r="M191" s="36">
        <f>IF(F191="I",IFERROR(VLOOKUP(C191,'BG 12.2021'!A:D,4,FALSE),0),0)</f>
        <v>0</v>
      </c>
    </row>
    <row r="192" spans="1:13" ht="12.75" hidden="1" customHeight="1">
      <c r="A192" s="210" t="s">
        <v>335</v>
      </c>
      <c r="B192" s="210" t="s">
        <v>336</v>
      </c>
      <c r="C192" s="211">
        <v>5110111303</v>
      </c>
      <c r="D192" s="213" t="s">
        <v>206</v>
      </c>
      <c r="E192" s="212" t="s">
        <v>303</v>
      </c>
      <c r="F192" s="212" t="s">
        <v>302</v>
      </c>
      <c r="G192" s="46">
        <f>IF(F192="I",IFERROR(VLOOKUP(C192,'BG 12.2022'!A:C,3,FALSE),0),0)</f>
        <v>364811</v>
      </c>
      <c r="H192" s="36"/>
      <c r="I192" s="36">
        <f>IF(F192="I",IFERROR(VLOOKUP(C192,'BG 12.2022'!A:D,4,FALSE),0),0)</f>
        <v>53.44</v>
      </c>
      <c r="J192" s="36"/>
      <c r="K192" s="46">
        <f>IF(F192="I",IFERROR(VLOOKUP(C192,'BG 12.2021'!A:C,3,FALSE),0),0)</f>
        <v>0</v>
      </c>
      <c r="L192" s="36"/>
      <c r="M192" s="36">
        <f>IF(F192="I",IFERROR(VLOOKUP(C192,'BG 12.2021'!A:D,4,FALSE),0),0)</f>
        <v>0</v>
      </c>
    </row>
    <row r="193" spans="1:13" ht="12.75" hidden="1" customHeight="1">
      <c r="A193" s="210" t="s">
        <v>335</v>
      </c>
      <c r="B193" s="210"/>
      <c r="C193" s="211">
        <v>51103</v>
      </c>
      <c r="D193" s="213" t="s">
        <v>207</v>
      </c>
      <c r="E193" s="212" t="s">
        <v>300</v>
      </c>
      <c r="F193" s="212" t="s">
        <v>301</v>
      </c>
      <c r="G193" s="46">
        <f>IF(F193="I",IFERROR(VLOOKUP(C193,'BG 12.2022'!A:C,3,FALSE),0),0)</f>
        <v>0</v>
      </c>
      <c r="H193" s="36"/>
      <c r="I193" s="36">
        <f>IF(F193="I",IFERROR(VLOOKUP(C193,'BG 12.2022'!A:D,4,FALSE),0),0)</f>
        <v>0</v>
      </c>
      <c r="J193" s="36"/>
      <c r="K193" s="46">
        <f>IF(F193="I",IFERROR(VLOOKUP(C193,'BG 12.2021'!A:C,3,FALSE),0),0)</f>
        <v>0</v>
      </c>
      <c r="L193" s="36"/>
      <c r="M193" s="36">
        <f>IF(F193="I",IFERROR(VLOOKUP(C193,'BG 12.2021'!A:D,4,FALSE),0),0)</f>
        <v>0</v>
      </c>
    </row>
    <row r="194" spans="1:13" ht="12" hidden="1" customHeight="1">
      <c r="A194" s="210" t="s">
        <v>335</v>
      </c>
      <c r="B194" s="210"/>
      <c r="C194" s="211">
        <v>511031</v>
      </c>
      <c r="D194" s="213" t="s">
        <v>184</v>
      </c>
      <c r="E194" s="212" t="s">
        <v>300</v>
      </c>
      <c r="F194" s="212" t="s">
        <v>301</v>
      </c>
      <c r="G194" s="46">
        <f>IF(F194="I",IFERROR(VLOOKUP(C194,'BG 12.2022'!A:C,3,FALSE),0),0)</f>
        <v>0</v>
      </c>
      <c r="H194" s="36"/>
      <c r="I194" s="36">
        <f>IF(F194="I",IFERROR(VLOOKUP(C194,'BG 12.2022'!A:D,4,FALSE),0),0)</f>
        <v>0</v>
      </c>
      <c r="J194" s="36"/>
      <c r="K194" s="46">
        <f>IF(F194="I",IFERROR(VLOOKUP(C194,'BG 12.2021'!A:C,3,FALSE),0),0)</f>
        <v>0</v>
      </c>
      <c r="L194" s="36"/>
      <c r="M194" s="36">
        <f>IF(F194="I",IFERROR(VLOOKUP(C194,'BG 12.2021'!A:D,4,FALSE),0),0)</f>
        <v>0</v>
      </c>
    </row>
    <row r="195" spans="1:13" ht="12" hidden="1" customHeight="1">
      <c r="A195" s="210" t="s">
        <v>335</v>
      </c>
      <c r="B195" s="210"/>
      <c r="C195" s="211">
        <v>5110311</v>
      </c>
      <c r="D195" s="213" t="s">
        <v>184</v>
      </c>
      <c r="E195" s="212" t="s">
        <v>300</v>
      </c>
      <c r="F195" s="212" t="s">
        <v>301</v>
      </c>
      <c r="G195" s="46">
        <f>IF(F195="I",IFERROR(VLOOKUP(C195,'BG 12.2022'!A:C,3,FALSE),0),0)</f>
        <v>0</v>
      </c>
      <c r="H195" s="36"/>
      <c r="I195" s="36">
        <f>IF(F195="I",IFERROR(VLOOKUP(C195,'BG 12.2022'!A:D,4,FALSE),0),0)</f>
        <v>0</v>
      </c>
      <c r="J195" s="36"/>
      <c r="K195" s="46">
        <f>IF(F195="I",IFERROR(VLOOKUP(C195,'BG 12.2021'!A:C,3,FALSE),0),0)</f>
        <v>0</v>
      </c>
      <c r="L195" s="36"/>
      <c r="M195" s="36">
        <f>IF(F195="I",IFERROR(VLOOKUP(C195,'BG 12.2021'!A:D,4,FALSE),0),0)</f>
        <v>0</v>
      </c>
    </row>
    <row r="196" spans="1:13" hidden="1">
      <c r="A196" s="210" t="s">
        <v>335</v>
      </c>
      <c r="B196" s="210"/>
      <c r="C196" s="211">
        <v>51103112</v>
      </c>
      <c r="D196" s="213" t="s">
        <v>208</v>
      </c>
      <c r="E196" s="212" t="s">
        <v>300</v>
      </c>
      <c r="F196" s="212" t="s">
        <v>301</v>
      </c>
      <c r="G196" s="46">
        <f>IF(F196="I",IFERROR(VLOOKUP(C196,'BG 12.2022'!A:C,3,FALSE),0),0)</f>
        <v>0</v>
      </c>
      <c r="H196" s="36"/>
      <c r="I196" s="36">
        <f>IF(F196="I",IFERROR(VLOOKUP(C196,'BG 12.2022'!A:D,4,FALSE),0),0)</f>
        <v>0</v>
      </c>
      <c r="J196" s="36"/>
      <c r="K196" s="46">
        <f>IF(F196="I",IFERROR(VLOOKUP(C196,'BG 12.2021'!A:C,3,FALSE),0),0)</f>
        <v>0</v>
      </c>
      <c r="L196" s="36"/>
      <c r="M196" s="36">
        <f>IF(F196="I",IFERROR(VLOOKUP(C196,'BG 12.2021'!A:D,4,FALSE),0),0)</f>
        <v>0</v>
      </c>
    </row>
    <row r="197" spans="1:13">
      <c r="A197" s="210" t="s">
        <v>335</v>
      </c>
      <c r="B197" s="210" t="s">
        <v>336</v>
      </c>
      <c r="C197" s="211">
        <v>5110311218</v>
      </c>
      <c r="D197" s="213" t="s">
        <v>562</v>
      </c>
      <c r="E197" s="701" t="s">
        <v>300</v>
      </c>
      <c r="F197" s="212" t="s">
        <v>302</v>
      </c>
      <c r="G197" s="46">
        <f>IF(F197="I",IFERROR(VLOOKUP(C197,'BG 12.2022'!A:C,3,FALSE),0),0)</f>
        <v>122338506</v>
      </c>
      <c r="H197" s="36"/>
      <c r="I197" s="36">
        <f>IF(F197="I",IFERROR(VLOOKUP(C197,'BG 12.2022'!A:D,4,FALSE),0),0)</f>
        <v>16998.09</v>
      </c>
      <c r="J197" s="36"/>
      <c r="K197" s="46">
        <f>IF(F197="I",IFERROR(VLOOKUP(C197,'BG 12.2021'!A:C,3,FALSE),0),0)</f>
        <v>0</v>
      </c>
      <c r="L197" s="36"/>
      <c r="M197" s="36">
        <f>IF(F197="I",IFERROR(VLOOKUP(C197,'BG 12.2021'!A:D,4,FALSE),0),0)</f>
        <v>0</v>
      </c>
    </row>
    <row r="198" spans="1:13" hidden="1">
      <c r="A198" s="210" t="s">
        <v>335</v>
      </c>
      <c r="B198" s="210" t="s">
        <v>336</v>
      </c>
      <c r="C198" s="211">
        <v>5110311229</v>
      </c>
      <c r="D198" s="213" t="s">
        <v>209</v>
      </c>
      <c r="E198" s="212" t="s">
        <v>300</v>
      </c>
      <c r="F198" s="212" t="s">
        <v>302</v>
      </c>
      <c r="G198" s="46">
        <f>IF(F198="I",IFERROR(VLOOKUP(C198,'BG 12.2022'!A:C,3,FALSE),0),0)</f>
        <v>7542657</v>
      </c>
      <c r="H198" s="36"/>
      <c r="I198" s="36">
        <f>IF(F198="I",IFERROR(VLOOKUP(C198,'BG 12.2022'!A:D,4,FALSE),0),0)</f>
        <v>1084.83</v>
      </c>
      <c r="J198" s="36"/>
      <c r="K198" s="46">
        <f>IF(F198="I",IFERROR(VLOOKUP(C198,'BG 12.2021'!A:C,3,FALSE),0),0)</f>
        <v>0</v>
      </c>
      <c r="L198" s="36"/>
      <c r="M198" s="36">
        <f>IF(F198="I",IFERROR(VLOOKUP(C198,'BG 12.2021'!A:D,4,FALSE),0),0)</f>
        <v>0</v>
      </c>
    </row>
    <row r="199" spans="1:13" hidden="1">
      <c r="A199" s="210" t="s">
        <v>335</v>
      </c>
      <c r="B199" s="210"/>
      <c r="C199" s="211">
        <v>51103113</v>
      </c>
      <c r="D199" s="213" t="s">
        <v>210</v>
      </c>
      <c r="E199" s="212" t="s">
        <v>300</v>
      </c>
      <c r="F199" s="212" t="s">
        <v>301</v>
      </c>
      <c r="G199" s="46">
        <f>IF(F199="I",IFERROR(VLOOKUP(C199,'BG 12.2022'!A:C,3,FALSE),0),0)</f>
        <v>0</v>
      </c>
      <c r="H199" s="36"/>
      <c r="I199" s="36">
        <f>IF(F199="I",IFERROR(VLOOKUP(C199,'BG 12.2022'!A:D,4,FALSE),0),0)</f>
        <v>0</v>
      </c>
      <c r="J199" s="36"/>
      <c r="K199" s="46">
        <f>IF(F199="I",IFERROR(VLOOKUP(C199,'BG 12.2021'!A:C,3,FALSE),0),0)</f>
        <v>0</v>
      </c>
      <c r="L199" s="36"/>
      <c r="M199" s="36">
        <f>IF(F199="I",IFERROR(VLOOKUP(C199,'BG 12.2021'!A:D,4,FALSE),0),0)</f>
        <v>0</v>
      </c>
    </row>
    <row r="200" spans="1:13" ht="12.75" hidden="1" customHeight="1">
      <c r="A200" s="210" t="s">
        <v>335</v>
      </c>
      <c r="B200" s="210" t="s">
        <v>336</v>
      </c>
      <c r="C200" s="211">
        <v>5110311333</v>
      </c>
      <c r="D200" s="213" t="s">
        <v>211</v>
      </c>
      <c r="E200" s="212" t="s">
        <v>300</v>
      </c>
      <c r="F200" s="212" t="s">
        <v>302</v>
      </c>
      <c r="G200" s="46">
        <f>IF(F200="I",IFERROR(VLOOKUP(C200,'BG 12.2022'!A:C,3,FALSE),0),0)</f>
        <v>74194607</v>
      </c>
      <c r="H200" s="36"/>
      <c r="I200" s="36">
        <f>IF(F200="I",IFERROR(VLOOKUP(C200,'BG 12.2022'!A:D,4,FALSE),0),0)</f>
        <v>10813.08</v>
      </c>
      <c r="J200" s="36"/>
      <c r="K200" s="46">
        <f>IF(F200="I",IFERROR(VLOOKUP(C200,'BG 12.2021'!A:C,3,FALSE),0),0)</f>
        <v>0</v>
      </c>
      <c r="L200" s="36"/>
      <c r="M200" s="36">
        <f>IF(F200="I",IFERROR(VLOOKUP(C200,'BG 12.2021'!A:D,4,FALSE),0),0)</f>
        <v>0</v>
      </c>
    </row>
    <row r="201" spans="1:13" ht="12" hidden="1" customHeight="1">
      <c r="A201" s="210" t="s">
        <v>335</v>
      </c>
      <c r="B201" s="210"/>
      <c r="C201" s="211">
        <v>51104</v>
      </c>
      <c r="D201" s="213" t="s">
        <v>212</v>
      </c>
      <c r="E201" s="212" t="s">
        <v>300</v>
      </c>
      <c r="F201" s="212" t="s">
        <v>301</v>
      </c>
      <c r="G201" s="46">
        <f>IF(F201="I",IFERROR(VLOOKUP(C201,'BG 12.2022'!A:C,3,FALSE),0),0)</f>
        <v>0</v>
      </c>
      <c r="H201" s="36"/>
      <c r="I201" s="36">
        <f>IF(F201="I",IFERROR(VLOOKUP(C201,'BG 12.2022'!A:D,4,FALSE),0),0)</f>
        <v>0</v>
      </c>
      <c r="J201" s="36"/>
      <c r="K201" s="46">
        <f>IF(F201="I",IFERROR(VLOOKUP(C201,'BG 12.2021'!A:C,3,FALSE),0),0)</f>
        <v>0</v>
      </c>
      <c r="L201" s="36"/>
      <c r="M201" s="36">
        <f>IF(F201="I",IFERROR(VLOOKUP(C201,'BG 12.2021'!A:D,4,FALSE),0),0)</f>
        <v>0</v>
      </c>
    </row>
    <row r="202" spans="1:13" ht="12" hidden="1" customHeight="1">
      <c r="A202" s="210" t="s">
        <v>335</v>
      </c>
      <c r="B202" s="210"/>
      <c r="C202" s="211">
        <v>511041</v>
      </c>
      <c r="D202" s="213" t="s">
        <v>212</v>
      </c>
      <c r="E202" s="212" t="s">
        <v>300</v>
      </c>
      <c r="F202" s="212" t="s">
        <v>301</v>
      </c>
      <c r="G202" s="46">
        <f>IF(F202="I",IFERROR(VLOOKUP(C202,'BG 12.2022'!A:C,3,FALSE),0),0)</f>
        <v>0</v>
      </c>
      <c r="H202" s="36"/>
      <c r="I202" s="36">
        <f>IF(F202="I",IFERROR(VLOOKUP(C202,'BG 12.2022'!A:D,4,FALSE),0),0)</f>
        <v>0</v>
      </c>
      <c r="J202" s="36"/>
      <c r="K202" s="46">
        <f>IF(F202="I",IFERROR(VLOOKUP(C202,'BG 12.2021'!A:C,3,FALSE),0),0)</f>
        <v>0</v>
      </c>
      <c r="L202" s="36"/>
      <c r="M202" s="36">
        <f>IF(F202="I",IFERROR(VLOOKUP(C202,'BG 12.2021'!A:D,4,FALSE),0),0)</f>
        <v>0</v>
      </c>
    </row>
    <row r="203" spans="1:13" ht="12" hidden="1" customHeight="1">
      <c r="A203" s="210" t="s">
        <v>335</v>
      </c>
      <c r="B203" s="210"/>
      <c r="C203" s="211">
        <v>5110411</v>
      </c>
      <c r="D203" s="213" t="s">
        <v>212</v>
      </c>
      <c r="E203" s="212" t="s">
        <v>300</v>
      </c>
      <c r="F203" s="212" t="s">
        <v>301</v>
      </c>
      <c r="G203" s="46">
        <f>IF(F203="I",IFERROR(VLOOKUP(C203,'BG 12.2022'!A:C,3,FALSE),0),0)</f>
        <v>0</v>
      </c>
      <c r="H203" s="36"/>
      <c r="I203" s="36">
        <f>IF(F203="I",IFERROR(VLOOKUP(C203,'BG 12.2022'!A:D,4,FALSE),0),0)</f>
        <v>0</v>
      </c>
      <c r="J203" s="36"/>
      <c r="K203" s="46">
        <f>IF(F203="I",IFERROR(VLOOKUP(C203,'BG 12.2021'!A:C,3,FALSE),0),0)</f>
        <v>0</v>
      </c>
      <c r="L203" s="36"/>
      <c r="M203" s="36">
        <f>IF(F203="I",IFERROR(VLOOKUP(C203,'BG 12.2021'!A:D,4,FALSE),0),0)</f>
        <v>0</v>
      </c>
    </row>
    <row r="204" spans="1:13" ht="12" hidden="1" customHeight="1">
      <c r="A204" s="210" t="s">
        <v>335</v>
      </c>
      <c r="B204" s="210"/>
      <c r="C204" s="211">
        <v>51104111</v>
      </c>
      <c r="D204" s="213" t="s">
        <v>212</v>
      </c>
      <c r="E204" s="212" t="s">
        <v>300</v>
      </c>
      <c r="F204" s="212" t="s">
        <v>301</v>
      </c>
      <c r="G204" s="46">
        <f>IF(F204="I",IFERROR(VLOOKUP(C204,'BG 12.2022'!A:C,3,FALSE),0),0)</f>
        <v>0</v>
      </c>
      <c r="H204" s="36"/>
      <c r="I204" s="36">
        <f>IF(F204="I",IFERROR(VLOOKUP(C204,'BG 12.2022'!A:D,4,FALSE),0),0)</f>
        <v>0</v>
      </c>
      <c r="J204" s="36"/>
      <c r="K204" s="46">
        <f>IF(F204="I",IFERROR(VLOOKUP(C204,'BG 12.2021'!A:C,3,FALSE),0),0)</f>
        <v>0</v>
      </c>
      <c r="L204" s="36"/>
      <c r="M204" s="36">
        <f>IF(F204="I",IFERROR(VLOOKUP(C204,'BG 12.2021'!A:D,4,FALSE),0),0)</f>
        <v>0</v>
      </c>
    </row>
    <row r="205" spans="1:13" ht="12.75" hidden="1" customHeight="1">
      <c r="A205" s="210" t="s">
        <v>335</v>
      </c>
      <c r="B205" s="210" t="s">
        <v>337</v>
      </c>
      <c r="C205" s="211">
        <v>5110411101</v>
      </c>
      <c r="D205" s="213" t="s">
        <v>213</v>
      </c>
      <c r="E205" s="212" t="s">
        <v>300</v>
      </c>
      <c r="F205" s="212" t="s">
        <v>302</v>
      </c>
      <c r="G205" s="46">
        <f>IF(F205="I",IFERROR(VLOOKUP(C205,'BG 12.2022'!A:C,3,FALSE),0),0)</f>
        <v>930700</v>
      </c>
      <c r="H205" s="36"/>
      <c r="I205" s="36">
        <f>IF(F205="I",IFERROR(VLOOKUP(C205,'BG 12.2022'!A:D,4,FALSE),0),0)</f>
        <v>135.18</v>
      </c>
      <c r="J205" s="36"/>
      <c r="K205" s="46">
        <f>IF(F205="I",IFERROR(VLOOKUP(C205,'BG 12.2021'!A:C,3,FALSE),0),0)</f>
        <v>3522040</v>
      </c>
      <c r="L205" s="36"/>
      <c r="M205" s="36">
        <f>IF(F205="I",IFERROR(VLOOKUP(C205,'BG 12.2021'!A:D,4,FALSE),0),0)</f>
        <v>510.26</v>
      </c>
    </row>
    <row r="206" spans="1:13" ht="12.75" hidden="1" customHeight="1">
      <c r="A206" s="210" t="s">
        <v>335</v>
      </c>
      <c r="B206" s="210"/>
      <c r="C206" s="211">
        <v>512</v>
      </c>
      <c r="D206" s="213" t="s">
        <v>214</v>
      </c>
      <c r="E206" s="212" t="s">
        <v>300</v>
      </c>
      <c r="F206" s="212" t="s">
        <v>301</v>
      </c>
      <c r="G206" s="46">
        <f>IF(F206="I",IFERROR(VLOOKUP(C206,'BG 12.2022'!A:C,3,FALSE),0),0)</f>
        <v>0</v>
      </c>
      <c r="H206" s="36"/>
      <c r="I206" s="36">
        <f>IF(F206="I",IFERROR(VLOOKUP(C206,'BG 12.2022'!A:D,4,FALSE),0),0)</f>
        <v>0</v>
      </c>
      <c r="J206" s="36"/>
      <c r="K206" s="46">
        <f>IF(F206="I",IFERROR(VLOOKUP(C206,'BG 12.2021'!A:C,3,FALSE),0),0)</f>
        <v>0</v>
      </c>
      <c r="L206" s="36"/>
      <c r="M206" s="36">
        <f>IF(F206="I",IFERROR(VLOOKUP(C206,'BG 12.2021'!A:D,4,FALSE),0),0)</f>
        <v>0</v>
      </c>
    </row>
    <row r="207" spans="1:13" ht="12.75" hidden="1" customHeight="1">
      <c r="A207" s="210" t="s">
        <v>335</v>
      </c>
      <c r="B207" s="210"/>
      <c r="C207" s="211">
        <v>51201</v>
      </c>
      <c r="D207" s="213" t="s">
        <v>215</v>
      </c>
      <c r="E207" s="212" t="s">
        <v>300</v>
      </c>
      <c r="F207" s="212" t="s">
        <v>301</v>
      </c>
      <c r="G207" s="46">
        <f>IF(F207="I",IFERROR(VLOOKUP(C207,'BG 12.2022'!A:C,3,FALSE),0),0)</f>
        <v>0</v>
      </c>
      <c r="H207" s="36"/>
      <c r="I207" s="36">
        <f>IF(F207="I",IFERROR(VLOOKUP(C207,'BG 12.2022'!A:D,4,FALSE),0),0)</f>
        <v>0</v>
      </c>
      <c r="J207" s="36"/>
      <c r="K207" s="46">
        <f>IF(F207="I",IFERROR(VLOOKUP(C207,'BG 12.2021'!A:C,3,FALSE),0),0)</f>
        <v>0</v>
      </c>
      <c r="L207" s="36"/>
      <c r="M207" s="36">
        <f>IF(F207="I",IFERROR(VLOOKUP(C207,'BG 12.2021'!A:D,4,FALSE),0),0)</f>
        <v>0</v>
      </c>
    </row>
    <row r="208" spans="1:13" ht="12.75" hidden="1" customHeight="1">
      <c r="A208" s="210" t="s">
        <v>335</v>
      </c>
      <c r="B208" s="210"/>
      <c r="C208" s="211">
        <v>512011</v>
      </c>
      <c r="D208" s="213" t="s">
        <v>215</v>
      </c>
      <c r="E208" s="212" t="s">
        <v>300</v>
      </c>
      <c r="F208" s="212" t="s">
        <v>301</v>
      </c>
      <c r="G208" s="46">
        <f>IF(F208="I",IFERROR(VLOOKUP(C208,'BG 12.2022'!A:C,3,FALSE),0),0)</f>
        <v>0</v>
      </c>
      <c r="H208" s="36"/>
      <c r="I208" s="36">
        <f>IF(F208="I",IFERROR(VLOOKUP(C208,'BG 12.2022'!A:D,4,FALSE),0),0)</f>
        <v>0</v>
      </c>
      <c r="J208" s="36"/>
      <c r="K208" s="46">
        <f>IF(F208="I",IFERROR(VLOOKUP(C208,'BG 12.2021'!A:C,3,FALSE),0),0)</f>
        <v>0</v>
      </c>
      <c r="L208" s="36"/>
      <c r="M208" s="36">
        <f>IF(F208="I",IFERROR(VLOOKUP(C208,'BG 12.2021'!A:D,4,FALSE),0),0)</f>
        <v>0</v>
      </c>
    </row>
    <row r="209" spans="1:13" ht="12.75" hidden="1" customHeight="1">
      <c r="A209" s="210" t="s">
        <v>335</v>
      </c>
      <c r="B209" s="210"/>
      <c r="C209" s="211">
        <v>5120111</v>
      </c>
      <c r="D209" s="213" t="s">
        <v>215</v>
      </c>
      <c r="E209" s="212" t="s">
        <v>300</v>
      </c>
      <c r="F209" s="212" t="s">
        <v>301</v>
      </c>
      <c r="G209" s="46">
        <f>IF(F209="I",IFERROR(VLOOKUP(C209,'BG 12.2022'!A:C,3,FALSE),0),0)</f>
        <v>0</v>
      </c>
      <c r="H209" s="36"/>
      <c r="I209" s="36">
        <f>IF(F209="I",IFERROR(VLOOKUP(C209,'BG 12.2022'!A:D,4,FALSE),0),0)</f>
        <v>0</v>
      </c>
      <c r="J209" s="36"/>
      <c r="K209" s="46">
        <f>IF(F209="I",IFERROR(VLOOKUP(C209,'BG 12.2021'!A:C,3,FALSE),0),0)</f>
        <v>0</v>
      </c>
      <c r="L209" s="36"/>
      <c r="M209" s="36">
        <f>IF(F209="I",IFERROR(VLOOKUP(C209,'BG 12.2021'!A:D,4,FALSE),0),0)</f>
        <v>0</v>
      </c>
    </row>
    <row r="210" spans="1:13" ht="12.75" hidden="1" customHeight="1">
      <c r="A210" s="210" t="s">
        <v>335</v>
      </c>
      <c r="B210" s="210"/>
      <c r="C210" s="211">
        <v>51201111</v>
      </c>
      <c r="D210" s="213" t="s">
        <v>215</v>
      </c>
      <c r="E210" s="212" t="s">
        <v>300</v>
      </c>
      <c r="F210" s="212" t="s">
        <v>301</v>
      </c>
      <c r="G210" s="46">
        <f>IF(F210="I",IFERROR(VLOOKUP(C210,'BG 12.2022'!A:C,3,FALSE),0),0)</f>
        <v>0</v>
      </c>
      <c r="H210" s="36"/>
      <c r="I210" s="36">
        <f>IF(F210="I",IFERROR(VLOOKUP(C210,'BG 12.2022'!A:D,4,FALSE),0),0)</f>
        <v>0</v>
      </c>
      <c r="J210" s="36"/>
      <c r="K210" s="46">
        <f>IF(F210="I",IFERROR(VLOOKUP(C210,'BG 12.2021'!A:C,3,FALSE),0),0)</f>
        <v>0</v>
      </c>
      <c r="L210" s="36"/>
      <c r="M210" s="36">
        <f>IF(F210="I",IFERROR(VLOOKUP(C210,'BG 12.2021'!A:D,4,FALSE),0),0)</f>
        <v>0</v>
      </c>
    </row>
    <row r="211" spans="1:13" ht="12.75" hidden="1" customHeight="1">
      <c r="A211" s="210" t="s">
        <v>335</v>
      </c>
      <c r="B211" s="210" t="s">
        <v>338</v>
      </c>
      <c r="C211" s="211">
        <v>5120111101</v>
      </c>
      <c r="D211" s="213" t="s">
        <v>216</v>
      </c>
      <c r="E211" s="212" t="s">
        <v>300</v>
      </c>
      <c r="F211" s="212" t="s">
        <v>302</v>
      </c>
      <c r="G211" s="46">
        <f>IF(F211="I",IFERROR(VLOOKUP(C211,'BG 12.2022'!A:C,3,FALSE),0),0)</f>
        <v>86906096</v>
      </c>
      <c r="H211" s="36"/>
      <c r="I211" s="36">
        <f>IF(F211="I",IFERROR(VLOOKUP(C211,'BG 12.2022'!A:D,4,FALSE),0),0)</f>
        <v>12532.89</v>
      </c>
      <c r="J211" s="36"/>
      <c r="K211" s="46">
        <f>IF(F211="I",IFERROR(VLOOKUP(C211,'BG 12.2021'!A:C,3,FALSE),0),0)</f>
        <v>0</v>
      </c>
      <c r="L211" s="36"/>
      <c r="M211" s="36">
        <f>IF(F211="I",IFERROR(VLOOKUP(C211,'BG 12.2021'!A:D,4,FALSE),0),0)</f>
        <v>0</v>
      </c>
    </row>
    <row r="212" spans="1:13" ht="12.75" hidden="1" customHeight="1">
      <c r="A212" s="210" t="s">
        <v>335</v>
      </c>
      <c r="B212" s="210" t="s">
        <v>339</v>
      </c>
      <c r="C212" s="211">
        <v>5120111103</v>
      </c>
      <c r="D212" s="213" t="s">
        <v>217</v>
      </c>
      <c r="E212" s="212" t="s">
        <v>300</v>
      </c>
      <c r="F212" s="212" t="s">
        <v>302</v>
      </c>
      <c r="G212" s="46">
        <f>IF(F212="I",IFERROR(VLOOKUP(C212,'BG 12.2022'!A:C,3,FALSE),0),0)</f>
        <v>9852913</v>
      </c>
      <c r="H212" s="36"/>
      <c r="I212" s="36">
        <f>IF(F212="I",IFERROR(VLOOKUP(C212,'BG 12.2022'!A:D,4,FALSE),0),0)</f>
        <v>1406.96</v>
      </c>
      <c r="J212" s="36"/>
      <c r="K212" s="46">
        <f>IF(F212="I",IFERROR(VLOOKUP(C212,'BG 12.2021'!A:C,3,FALSE),0),0)</f>
        <v>1111913</v>
      </c>
      <c r="L212" s="36"/>
      <c r="M212" s="36">
        <f>IF(F212="I",IFERROR(VLOOKUP(C212,'BG 12.2021'!A:D,4,FALSE),0),0)</f>
        <v>161.69000000000005</v>
      </c>
    </row>
    <row r="213" spans="1:13" ht="12.75" hidden="1" customHeight="1">
      <c r="A213" s="210" t="s">
        <v>335</v>
      </c>
      <c r="B213" s="210" t="s">
        <v>339</v>
      </c>
      <c r="C213" s="211">
        <v>5120111107</v>
      </c>
      <c r="D213" s="213" t="s">
        <v>218</v>
      </c>
      <c r="E213" s="212" t="s">
        <v>300</v>
      </c>
      <c r="F213" s="212" t="s">
        <v>302</v>
      </c>
      <c r="G213" s="46">
        <f>IF(F213="I",IFERROR(VLOOKUP(C213,'BG 12.2022'!A:C,3,FALSE),0),0)</f>
        <v>336000</v>
      </c>
      <c r="H213" s="36"/>
      <c r="I213" s="36">
        <f>IF(F213="I",IFERROR(VLOOKUP(C213,'BG 12.2022'!A:D,4,FALSE),0),0)</f>
        <v>48.71</v>
      </c>
      <c r="J213" s="36"/>
      <c r="K213" s="46">
        <f>IF(F213="I",IFERROR(VLOOKUP(C213,'BG 12.2021'!A:C,3,FALSE),0),0)</f>
        <v>157600</v>
      </c>
      <c r="L213" s="36"/>
      <c r="M213" s="36">
        <f>IF(F213="I",IFERROR(VLOOKUP(C213,'BG 12.2021'!A:D,4,FALSE),0),0)</f>
        <v>22.92</v>
      </c>
    </row>
    <row r="214" spans="1:13" ht="12.75" hidden="1" customHeight="1">
      <c r="A214" s="210" t="s">
        <v>335</v>
      </c>
      <c r="B214" s="210"/>
      <c r="C214" s="211">
        <v>513</v>
      </c>
      <c r="D214" s="213" t="s">
        <v>219</v>
      </c>
      <c r="E214" s="212" t="s">
        <v>300</v>
      </c>
      <c r="F214" s="212" t="s">
        <v>301</v>
      </c>
      <c r="G214" s="46">
        <f>IF(F214="I",IFERROR(VLOOKUP(C214,'BG 12.2022'!A:C,3,FALSE),0),0)</f>
        <v>0</v>
      </c>
      <c r="H214" s="36"/>
      <c r="I214" s="36">
        <f>IF(F214="I",IFERROR(VLOOKUP(C214,'BG 12.2022'!A:D,4,FALSE),0),0)</f>
        <v>0</v>
      </c>
      <c r="J214" s="36"/>
      <c r="K214" s="46">
        <f>IF(F214="I",IFERROR(VLOOKUP(C214,'BG 12.2021'!A:C,3,FALSE),0),0)</f>
        <v>0</v>
      </c>
      <c r="L214" s="36"/>
      <c r="M214" s="36">
        <f>IF(F214="I",IFERROR(VLOOKUP(C214,'BG 12.2021'!A:D,4,FALSE),0),0)</f>
        <v>0</v>
      </c>
    </row>
    <row r="215" spans="1:13" ht="12.75" hidden="1" customHeight="1">
      <c r="A215" s="210" t="s">
        <v>335</v>
      </c>
      <c r="B215" s="210"/>
      <c r="C215" s="211">
        <v>51301</v>
      </c>
      <c r="D215" s="213" t="s">
        <v>220</v>
      </c>
      <c r="E215" s="212" t="s">
        <v>300</v>
      </c>
      <c r="F215" s="212" t="s">
        <v>301</v>
      </c>
      <c r="G215" s="46">
        <f>IF(F215="I",IFERROR(VLOOKUP(C215,'BG 12.2022'!A:C,3,FALSE),0),0)</f>
        <v>0</v>
      </c>
      <c r="H215" s="36"/>
      <c r="I215" s="36">
        <f>IF(F215="I",IFERROR(VLOOKUP(C215,'BG 12.2022'!A:D,4,FALSE),0),0)</f>
        <v>0</v>
      </c>
      <c r="J215" s="36"/>
      <c r="K215" s="46">
        <f>IF(F215="I",IFERROR(VLOOKUP(C215,'BG 12.2021'!A:C,3,FALSE),0),0)</f>
        <v>0</v>
      </c>
      <c r="L215" s="36"/>
      <c r="M215" s="36">
        <f>IF(F215="I",IFERROR(VLOOKUP(C215,'BG 12.2021'!A:D,4,FALSE),0),0)</f>
        <v>0</v>
      </c>
    </row>
    <row r="216" spans="1:13" ht="12.75" hidden="1" customHeight="1">
      <c r="A216" s="210" t="s">
        <v>335</v>
      </c>
      <c r="B216" s="210"/>
      <c r="C216" s="211">
        <v>513011</v>
      </c>
      <c r="D216" s="213" t="s">
        <v>220</v>
      </c>
      <c r="E216" s="212" t="s">
        <v>300</v>
      </c>
      <c r="F216" s="212" t="s">
        <v>301</v>
      </c>
      <c r="G216" s="46">
        <f>IF(F216="I",IFERROR(VLOOKUP(C216,'BG 12.2022'!A:C,3,FALSE),0),0)</f>
        <v>0</v>
      </c>
      <c r="H216" s="36"/>
      <c r="I216" s="36">
        <f>IF(F216="I",IFERROR(VLOOKUP(C216,'BG 12.2022'!A:D,4,FALSE),0),0)</f>
        <v>0</v>
      </c>
      <c r="J216" s="36"/>
      <c r="K216" s="46">
        <f>IF(F216="I",IFERROR(VLOOKUP(C216,'BG 12.2021'!A:C,3,FALSE),0),0)</f>
        <v>0</v>
      </c>
      <c r="L216" s="36"/>
      <c r="M216" s="36">
        <f>IF(F216="I",IFERROR(VLOOKUP(C216,'BG 12.2021'!A:D,4,FALSE),0),0)</f>
        <v>0</v>
      </c>
    </row>
    <row r="217" spans="1:13" ht="12.75" hidden="1" customHeight="1">
      <c r="A217" s="210" t="s">
        <v>335</v>
      </c>
      <c r="B217" s="210"/>
      <c r="C217" s="211">
        <v>5130111</v>
      </c>
      <c r="D217" s="213" t="s">
        <v>220</v>
      </c>
      <c r="E217" s="212" t="s">
        <v>300</v>
      </c>
      <c r="F217" s="212" t="s">
        <v>301</v>
      </c>
      <c r="G217" s="46">
        <f>IF(F217="I",IFERROR(VLOOKUP(C217,'BG 12.2022'!A:C,3,FALSE),0),0)</f>
        <v>0</v>
      </c>
      <c r="H217" s="36"/>
      <c r="I217" s="36">
        <f>IF(F217="I",IFERROR(VLOOKUP(C217,'BG 12.2022'!A:D,4,FALSE),0),0)</f>
        <v>0</v>
      </c>
      <c r="J217" s="36"/>
      <c r="K217" s="46">
        <f>IF(F217="I",IFERROR(VLOOKUP(C217,'BG 12.2021'!A:C,3,FALSE),0),0)</f>
        <v>0</v>
      </c>
      <c r="L217" s="36"/>
      <c r="M217" s="36">
        <f>IF(F217="I",IFERROR(VLOOKUP(C217,'BG 12.2021'!A:D,4,FALSE),0),0)</f>
        <v>0</v>
      </c>
    </row>
    <row r="218" spans="1:13" ht="12.75" hidden="1" customHeight="1">
      <c r="A218" s="210" t="s">
        <v>335</v>
      </c>
      <c r="B218" s="210"/>
      <c r="C218" s="211">
        <v>51301111</v>
      </c>
      <c r="D218" s="213" t="s">
        <v>220</v>
      </c>
      <c r="E218" s="212" t="s">
        <v>300</v>
      </c>
      <c r="F218" s="212" t="s">
        <v>301</v>
      </c>
      <c r="G218" s="46">
        <f>IF(F218="I",IFERROR(VLOOKUP(C218,'BG 12.2022'!A:C,3,FALSE),0),0)</f>
        <v>0</v>
      </c>
      <c r="H218" s="36"/>
      <c r="I218" s="36">
        <f>IF(F218="I",IFERROR(VLOOKUP(C218,'BG 12.2022'!A:D,4,FALSE),0),0)</f>
        <v>0</v>
      </c>
      <c r="J218" s="36"/>
      <c r="K218" s="46">
        <f>IF(F218="I",IFERROR(VLOOKUP(C218,'BG 12.2021'!A:C,3,FALSE),0),0)</f>
        <v>0</v>
      </c>
      <c r="L218" s="36"/>
      <c r="M218" s="36">
        <f>IF(F218="I",IFERROR(VLOOKUP(C218,'BG 12.2021'!A:D,4,FALSE),0),0)</f>
        <v>0</v>
      </c>
    </row>
    <row r="219" spans="1:13" ht="12.75" hidden="1" customHeight="1">
      <c r="A219" s="210" t="s">
        <v>335</v>
      </c>
      <c r="B219" s="210" t="s">
        <v>339</v>
      </c>
      <c r="C219" s="211">
        <v>5130111101</v>
      </c>
      <c r="D219" s="213" t="s">
        <v>221</v>
      </c>
      <c r="E219" s="212" t="s">
        <v>300</v>
      </c>
      <c r="F219" s="212" t="s">
        <v>302</v>
      </c>
      <c r="G219" s="46">
        <f>IF(F219="I",IFERROR(VLOOKUP(C219,'BG 12.2022'!A:C,3,FALSE),0),0)</f>
        <v>270273337</v>
      </c>
      <c r="H219" s="36"/>
      <c r="I219" s="36">
        <f>IF(F219="I",IFERROR(VLOOKUP(C219,'BG 12.2022'!A:D,4,FALSE),0),0)</f>
        <v>35176.86</v>
      </c>
      <c r="J219" s="36"/>
      <c r="K219" s="46">
        <f>IF(F219="I",IFERROR(VLOOKUP(C219,'BG 12.2021'!A:C,3,FALSE),0),0)</f>
        <v>30000000</v>
      </c>
      <c r="L219" s="36"/>
      <c r="M219" s="36">
        <f>IF(F219="I",IFERROR(VLOOKUP(C219,'BG 12.2021'!A:D,4,FALSE),0),0)</f>
        <v>4379.32</v>
      </c>
    </row>
    <row r="220" spans="1:13" ht="12.75" hidden="1" customHeight="1">
      <c r="A220" s="210" t="s">
        <v>335</v>
      </c>
      <c r="B220" s="210" t="s">
        <v>339</v>
      </c>
      <c r="C220" s="211">
        <v>5130111104</v>
      </c>
      <c r="D220" s="213" t="s">
        <v>222</v>
      </c>
      <c r="E220" s="212" t="s">
        <v>300</v>
      </c>
      <c r="F220" s="212" t="s">
        <v>302</v>
      </c>
      <c r="G220" s="46">
        <f>IF(F220="I",IFERROR(VLOOKUP(C220,'BG 12.2022'!A:C,3,FALSE),0),0)</f>
        <v>48509533</v>
      </c>
      <c r="H220" s="36"/>
      <c r="I220" s="36">
        <f>IF(F220="I",IFERROR(VLOOKUP(C220,'BG 12.2022'!A:D,4,FALSE),0),0)</f>
        <v>6888.7</v>
      </c>
      <c r="J220" s="36"/>
      <c r="K220" s="46">
        <f>IF(F220="I",IFERROR(VLOOKUP(C220,'BG 12.2021'!A:C,3,FALSE),0),0)</f>
        <v>7749999</v>
      </c>
      <c r="L220" s="36"/>
      <c r="M220" s="36">
        <f>IF(F220="I",IFERROR(VLOOKUP(C220,'BG 12.2021'!A:D,4,FALSE),0),0)</f>
        <v>1131.32</v>
      </c>
    </row>
    <row r="221" spans="1:13" ht="12.75" hidden="1" customHeight="1">
      <c r="A221" s="210" t="s">
        <v>335</v>
      </c>
      <c r="B221" s="210" t="s">
        <v>339</v>
      </c>
      <c r="C221" s="211">
        <v>5130111105</v>
      </c>
      <c r="D221" s="213" t="s">
        <v>223</v>
      </c>
      <c r="E221" s="212" t="s">
        <v>300</v>
      </c>
      <c r="F221" s="212" t="s">
        <v>302</v>
      </c>
      <c r="G221" s="46">
        <f>IF(F221="I",IFERROR(VLOOKUP(C221,'BG 12.2022'!A:C,3,FALSE),0),0)</f>
        <v>23254070</v>
      </c>
      <c r="H221" s="36"/>
      <c r="I221" s="36">
        <f>IF(F221="I",IFERROR(VLOOKUP(C221,'BG 12.2022'!A:D,4,FALSE),0),0)</f>
        <v>3312.19</v>
      </c>
      <c r="J221" s="36"/>
      <c r="K221" s="46">
        <f>IF(F221="I",IFERROR(VLOOKUP(C221,'BG 12.2021'!A:C,3,FALSE),0),0)</f>
        <v>3875000</v>
      </c>
      <c r="L221" s="36"/>
      <c r="M221" s="36">
        <f>IF(F221="I",IFERROR(VLOOKUP(C221,'BG 12.2021'!A:D,4,FALSE),0),0)</f>
        <v>566.11</v>
      </c>
    </row>
    <row r="222" spans="1:13" ht="12.75" hidden="1" customHeight="1">
      <c r="A222" s="210" t="s">
        <v>335</v>
      </c>
      <c r="B222" s="210" t="s">
        <v>339</v>
      </c>
      <c r="C222" s="211">
        <v>5130111106</v>
      </c>
      <c r="D222" s="213" t="s">
        <v>224</v>
      </c>
      <c r="E222" s="212" t="s">
        <v>300</v>
      </c>
      <c r="F222" s="212" t="s">
        <v>302</v>
      </c>
      <c r="G222" s="46">
        <f>IF(F222="I",IFERROR(VLOOKUP(C222,'BG 12.2022'!A:C,3,FALSE),0),0)</f>
        <v>1955536</v>
      </c>
      <c r="H222" s="36"/>
      <c r="I222" s="36">
        <f>IF(F222="I",IFERROR(VLOOKUP(C222,'BG 12.2022'!A:D,4,FALSE),0),0)</f>
        <v>262.27999999999997</v>
      </c>
      <c r="J222" s="36"/>
      <c r="K222" s="46">
        <f>IF(F222="I",IFERROR(VLOOKUP(C222,'BG 12.2021'!A:C,3,FALSE),0),0)</f>
        <v>657852</v>
      </c>
      <c r="L222" s="36"/>
      <c r="M222" s="36">
        <f>IF(F222="I",IFERROR(VLOOKUP(C222,'BG 12.2021'!A:D,4,FALSE),0),0)</f>
        <v>96.03</v>
      </c>
    </row>
    <row r="223" spans="1:13" hidden="1">
      <c r="A223" s="210" t="s">
        <v>335</v>
      </c>
      <c r="B223" s="210" t="s">
        <v>339</v>
      </c>
      <c r="C223" s="211">
        <v>5130111107</v>
      </c>
      <c r="D223" s="213" t="s">
        <v>225</v>
      </c>
      <c r="E223" s="212" t="s">
        <v>300</v>
      </c>
      <c r="F223" s="212" t="s">
        <v>302</v>
      </c>
      <c r="G223" s="46">
        <f>IF(F223="I",IFERROR(VLOOKUP(C223,'BG 12.2022'!A:C,3,FALSE),0),0)</f>
        <v>4018241</v>
      </c>
      <c r="H223" s="36"/>
      <c r="I223" s="36">
        <f>IF(F223="I",IFERROR(VLOOKUP(C223,'BG 12.2022'!A:D,4,FALSE),0),0)</f>
        <v>580.39000000000033</v>
      </c>
      <c r="J223" s="36"/>
      <c r="K223" s="46">
        <f>IF(F223="I",IFERROR(VLOOKUP(C223,'BG 12.2021'!A:C,3,FALSE),0),0)</f>
        <v>0</v>
      </c>
      <c r="L223" s="36"/>
      <c r="M223" s="36">
        <f>IF(F223="I",IFERROR(VLOOKUP(C223,'BG 12.2021'!A:D,4,FALSE),0),0)</f>
        <v>0</v>
      </c>
    </row>
    <row r="224" spans="1:13" hidden="1">
      <c r="A224" s="210" t="s">
        <v>335</v>
      </c>
      <c r="B224" s="210" t="s">
        <v>339</v>
      </c>
      <c r="C224" s="211">
        <v>5130111108</v>
      </c>
      <c r="D224" s="213" t="s">
        <v>563</v>
      </c>
      <c r="E224" s="212" t="s">
        <v>300</v>
      </c>
      <c r="F224" s="212" t="s">
        <v>302</v>
      </c>
      <c r="G224" s="46">
        <f>IF(F224="I",IFERROR(VLOOKUP(C224,'BG 12.2022'!A:C,3,FALSE),0),0)</f>
        <v>55728625</v>
      </c>
      <c r="H224" s="36"/>
      <c r="I224" s="36">
        <f>IF(F224="I",IFERROR(VLOOKUP(C224,'BG 12.2022'!A:D,4,FALSE),0),0)</f>
        <v>7763.81</v>
      </c>
      <c r="J224" s="36"/>
      <c r="K224" s="46">
        <f>IF(F224="I",IFERROR(VLOOKUP(C224,'BG 12.2021'!A:C,3,FALSE),0),0)</f>
        <v>0</v>
      </c>
      <c r="L224" s="36"/>
      <c r="M224" s="36">
        <f>IF(F224="I",IFERROR(VLOOKUP(C224,'BG 12.2021'!A:D,4,FALSE),0),0)</f>
        <v>0</v>
      </c>
    </row>
    <row r="225" spans="1:13" hidden="1">
      <c r="A225" s="210" t="s">
        <v>335</v>
      </c>
      <c r="B225" s="210"/>
      <c r="C225" s="211">
        <v>51302</v>
      </c>
      <c r="D225" s="213" t="s">
        <v>158</v>
      </c>
      <c r="E225" s="212" t="s">
        <v>300</v>
      </c>
      <c r="F225" s="212" t="s">
        <v>301</v>
      </c>
      <c r="G225" s="46">
        <f>IF(F225="I",IFERROR(VLOOKUP(C225,'BG 12.2022'!A:C,3,FALSE),0),0)</f>
        <v>0</v>
      </c>
      <c r="H225" s="36"/>
      <c r="I225" s="36">
        <f>IF(F225="I",IFERROR(VLOOKUP(C225,'BG 12.2022'!A:D,4,FALSE),0),0)</f>
        <v>0</v>
      </c>
      <c r="J225" s="36"/>
      <c r="K225" s="46">
        <f>IF(F225="I",IFERROR(VLOOKUP(C225,'BG 12.2021'!A:C,3,FALSE),0),0)</f>
        <v>0</v>
      </c>
      <c r="L225" s="36"/>
      <c r="M225" s="36">
        <f>IF(F225="I",IFERROR(VLOOKUP(C225,'BG 12.2021'!A:D,4,FALSE),0),0)</f>
        <v>0</v>
      </c>
    </row>
    <row r="226" spans="1:13" hidden="1">
      <c r="A226" s="210" t="s">
        <v>335</v>
      </c>
      <c r="B226" s="210"/>
      <c r="C226" s="211">
        <v>513021</v>
      </c>
      <c r="D226" s="213" t="s">
        <v>158</v>
      </c>
      <c r="E226" s="212" t="s">
        <v>300</v>
      </c>
      <c r="F226" s="212" t="s">
        <v>301</v>
      </c>
      <c r="G226" s="46">
        <f>IF(F226="I",IFERROR(VLOOKUP(C226,'BG 12.2022'!A:C,3,FALSE),0),0)</f>
        <v>0</v>
      </c>
      <c r="H226" s="36"/>
      <c r="I226" s="36">
        <f>IF(F226="I",IFERROR(VLOOKUP(C226,'BG 12.2022'!A:D,4,FALSE),0),0)</f>
        <v>0</v>
      </c>
      <c r="J226" s="36"/>
      <c r="K226" s="46">
        <f>IF(F226="I",IFERROR(VLOOKUP(C226,'BG 12.2021'!A:C,3,FALSE),0),0)</f>
        <v>0</v>
      </c>
      <c r="L226" s="36"/>
      <c r="M226" s="36">
        <f>IF(F226="I",IFERROR(VLOOKUP(C226,'BG 12.2021'!A:D,4,FALSE),0),0)</f>
        <v>0</v>
      </c>
    </row>
    <row r="227" spans="1:13" hidden="1">
      <c r="A227" s="210" t="s">
        <v>335</v>
      </c>
      <c r="B227" s="210"/>
      <c r="C227" s="211">
        <v>5130211</v>
      </c>
      <c r="D227" s="213" t="s">
        <v>158</v>
      </c>
      <c r="E227" s="212" t="s">
        <v>300</v>
      </c>
      <c r="F227" s="212" t="s">
        <v>301</v>
      </c>
      <c r="G227" s="46">
        <f>IF(F227="I",IFERROR(VLOOKUP(C227,'BG 12.2022'!A:C,3,FALSE),0),0)</f>
        <v>0</v>
      </c>
      <c r="H227" s="36"/>
      <c r="I227" s="36">
        <f>IF(F227="I",IFERROR(VLOOKUP(C227,'BG 12.2022'!A:D,4,FALSE),0),0)</f>
        <v>0</v>
      </c>
      <c r="J227" s="36"/>
      <c r="K227" s="46">
        <f>IF(F227="I",IFERROR(VLOOKUP(C227,'BG 12.2021'!A:C,3,FALSE),0),0)</f>
        <v>0</v>
      </c>
      <c r="L227" s="36"/>
      <c r="M227" s="36">
        <f>IF(F227="I",IFERROR(VLOOKUP(C227,'BG 12.2021'!A:D,4,FALSE),0),0)</f>
        <v>0</v>
      </c>
    </row>
    <row r="228" spans="1:13" hidden="1">
      <c r="A228" s="210" t="s">
        <v>335</v>
      </c>
      <c r="B228" s="210"/>
      <c r="C228" s="211">
        <v>51302111</v>
      </c>
      <c r="D228" s="213" t="s">
        <v>158</v>
      </c>
      <c r="E228" s="212" t="s">
        <v>300</v>
      </c>
      <c r="F228" s="212" t="s">
        <v>301</v>
      </c>
      <c r="G228" s="46">
        <f>IF(F228="I",IFERROR(VLOOKUP(C228,'BG 12.2022'!A:C,3,FALSE),0),0)</f>
        <v>0</v>
      </c>
      <c r="H228" s="36"/>
      <c r="I228" s="36">
        <f>IF(F228="I",IFERROR(VLOOKUP(C228,'BG 12.2022'!A:D,4,FALSE),0),0)</f>
        <v>0</v>
      </c>
      <c r="J228" s="36"/>
      <c r="K228" s="46">
        <f>IF(F228="I",IFERROR(VLOOKUP(C228,'BG 12.2021'!A:C,3,FALSE),0),0)</f>
        <v>0</v>
      </c>
      <c r="L228" s="36"/>
      <c r="M228" s="36">
        <f>IF(F228="I",IFERROR(VLOOKUP(C228,'BG 12.2021'!A:D,4,FALSE),0),0)</f>
        <v>0</v>
      </c>
    </row>
    <row r="229" spans="1:13" hidden="1">
      <c r="A229" s="210" t="s">
        <v>335</v>
      </c>
      <c r="B229" s="210" t="s">
        <v>339</v>
      </c>
      <c r="C229" s="211">
        <v>5130211101</v>
      </c>
      <c r="D229" s="213" t="s">
        <v>226</v>
      </c>
      <c r="E229" s="212" t="s">
        <v>300</v>
      </c>
      <c r="F229" s="212" t="s">
        <v>302</v>
      </c>
      <c r="G229" s="46">
        <f>IF(F229="I",IFERROR(VLOOKUP(C229,'BG 12.2022'!A:C,3,FALSE),0),0)</f>
        <v>107161815</v>
      </c>
      <c r="H229" s="36"/>
      <c r="I229" s="36">
        <f>IF(F229="I",IFERROR(VLOOKUP(C229,'BG 12.2022'!A:D,4,FALSE),0),0)</f>
        <v>14654.33</v>
      </c>
      <c r="J229" s="36"/>
      <c r="K229" s="46">
        <f>IF(F229="I",IFERROR(VLOOKUP(C229,'BG 12.2021'!A:C,3,FALSE),0),0)</f>
        <v>15345000</v>
      </c>
      <c r="L229" s="36"/>
      <c r="M229" s="36">
        <f>IF(F229="I",IFERROR(VLOOKUP(C229,'BG 12.2021'!A:D,4,FALSE),0),0)</f>
        <v>2240.02</v>
      </c>
    </row>
    <row r="230" spans="1:13" ht="12.75" hidden="1" customHeight="1">
      <c r="A230" s="210" t="s">
        <v>335</v>
      </c>
      <c r="B230" s="210" t="s">
        <v>339</v>
      </c>
      <c r="C230" s="211">
        <v>5130211102</v>
      </c>
      <c r="D230" s="213" t="s">
        <v>227</v>
      </c>
      <c r="E230" s="212" t="s">
        <v>300</v>
      </c>
      <c r="F230" s="212" t="s">
        <v>302</v>
      </c>
      <c r="G230" s="46">
        <f>IF(F230="I",IFERROR(VLOOKUP(C230,'BG 12.2022'!A:C,3,FALSE),0),0)</f>
        <v>34595190</v>
      </c>
      <c r="H230" s="36"/>
      <c r="I230" s="36">
        <f>IF(F230="I",IFERROR(VLOOKUP(C230,'BG 12.2022'!A:D,4,FALSE),0),0)</f>
        <v>5034.33</v>
      </c>
      <c r="J230" s="36"/>
      <c r="K230" s="46">
        <f>IF(F230="I",IFERROR(VLOOKUP(C230,'BG 12.2021'!A:C,3,FALSE),0),0)</f>
        <v>0</v>
      </c>
      <c r="L230" s="36"/>
      <c r="M230" s="36">
        <f>IF(F230="I",IFERROR(VLOOKUP(C230,'BG 12.2021'!A:D,4,FALSE),0),0)</f>
        <v>0</v>
      </c>
    </row>
    <row r="231" spans="1:13" ht="12.75" hidden="1" customHeight="1">
      <c r="A231" s="210" t="s">
        <v>335</v>
      </c>
      <c r="B231" s="210" t="s">
        <v>339</v>
      </c>
      <c r="C231" s="211">
        <v>5130211103</v>
      </c>
      <c r="D231" s="213" t="s">
        <v>564</v>
      </c>
      <c r="E231" s="212" t="s">
        <v>300</v>
      </c>
      <c r="F231" s="212" t="s">
        <v>302</v>
      </c>
      <c r="G231" s="46">
        <f>IF(F231="I",IFERROR(VLOOKUP(C231,'BG 12.2022'!A:C,3,FALSE),0),0)</f>
        <v>5198334</v>
      </c>
      <c r="H231" s="36"/>
      <c r="I231" s="36">
        <f>IF(F231="I",IFERROR(VLOOKUP(C231,'BG 12.2022'!A:D,4,FALSE),0),0)</f>
        <v>706.56</v>
      </c>
      <c r="J231" s="36"/>
      <c r="K231" s="46">
        <f>IF(F231="I",IFERROR(VLOOKUP(C231,'BG 12.2021'!A:C,3,FALSE),0),0)</f>
        <v>0</v>
      </c>
      <c r="L231" s="36"/>
      <c r="M231" s="36">
        <f>IF(F231="I",IFERROR(VLOOKUP(C231,'BG 12.2021'!A:D,4,FALSE),0),0)</f>
        <v>0</v>
      </c>
    </row>
    <row r="232" spans="1:13" ht="12.75" hidden="1" customHeight="1">
      <c r="A232" s="210" t="s">
        <v>335</v>
      </c>
      <c r="B232" s="210" t="s">
        <v>339</v>
      </c>
      <c r="C232" s="211">
        <v>5130211106</v>
      </c>
      <c r="D232" s="213" t="s">
        <v>228</v>
      </c>
      <c r="E232" s="212" t="s">
        <v>300</v>
      </c>
      <c r="F232" s="212" t="s">
        <v>302</v>
      </c>
      <c r="G232" s="46">
        <f>IF(F232="I",IFERROR(VLOOKUP(C232,'BG 12.2022'!A:C,3,FALSE),0),0)</f>
        <v>1678297</v>
      </c>
      <c r="H232" s="36"/>
      <c r="I232" s="36">
        <f>IF(F232="I",IFERROR(VLOOKUP(C232,'BG 12.2022'!A:D,4,FALSE),0),0)</f>
        <v>243.34</v>
      </c>
      <c r="J232" s="36"/>
      <c r="K232" s="46">
        <f>IF(F232="I",IFERROR(VLOOKUP(C232,'BG 12.2021'!A:C,3,FALSE),0),0)</f>
        <v>0</v>
      </c>
      <c r="L232" s="36"/>
      <c r="M232" s="36">
        <f>IF(F232="I",IFERROR(VLOOKUP(C232,'BG 12.2021'!A:D,4,FALSE),0),0)</f>
        <v>0</v>
      </c>
    </row>
    <row r="233" spans="1:13" ht="12.75" hidden="1" customHeight="1">
      <c r="A233" s="210" t="s">
        <v>335</v>
      </c>
      <c r="B233" s="210" t="s">
        <v>339</v>
      </c>
      <c r="C233" s="211">
        <v>5130211107</v>
      </c>
      <c r="D233" s="213" t="s">
        <v>229</v>
      </c>
      <c r="E233" s="212" t="s">
        <v>300</v>
      </c>
      <c r="F233" s="212" t="s">
        <v>302</v>
      </c>
      <c r="G233" s="46">
        <f>IF(F233="I",IFERROR(VLOOKUP(C233,'BG 12.2022'!A:C,3,FALSE),0),0)</f>
        <v>43478264</v>
      </c>
      <c r="H233" s="36"/>
      <c r="I233" s="36">
        <f>IF(F233="I",IFERROR(VLOOKUP(C233,'BG 12.2022'!A:D,4,FALSE),0),0)</f>
        <v>6217.59</v>
      </c>
      <c r="J233" s="36"/>
      <c r="K233" s="46">
        <f>IF(F233="I",IFERROR(VLOOKUP(C233,'BG 12.2021'!A:C,3,FALSE),0),0)</f>
        <v>4800000</v>
      </c>
      <c r="L233" s="36"/>
      <c r="M233" s="36">
        <f>IF(F233="I",IFERROR(VLOOKUP(C233,'BG 12.2021'!A:D,4,FALSE),0),0)</f>
        <v>700.69</v>
      </c>
    </row>
    <row r="234" spans="1:13" ht="12.75" hidden="1" customHeight="1">
      <c r="A234" s="210" t="s">
        <v>335</v>
      </c>
      <c r="B234" s="210" t="s">
        <v>339</v>
      </c>
      <c r="C234" s="211">
        <v>5130211108</v>
      </c>
      <c r="D234" s="213" t="s">
        <v>230</v>
      </c>
      <c r="E234" s="212" t="s">
        <v>300</v>
      </c>
      <c r="F234" s="212" t="s">
        <v>302</v>
      </c>
      <c r="G234" s="46">
        <f>IF(F234="I",IFERROR(VLOOKUP(C234,'BG 12.2022'!A:C,3,FALSE),0),0)</f>
        <v>56378468</v>
      </c>
      <c r="H234" s="36"/>
      <c r="I234" s="36">
        <f>IF(F234="I",IFERROR(VLOOKUP(C234,'BG 12.2022'!A:D,4,FALSE),0),0)</f>
        <v>8061.92</v>
      </c>
      <c r="J234" s="36"/>
      <c r="K234" s="46">
        <f>IF(F234="I",IFERROR(VLOOKUP(C234,'BG 12.2021'!A:C,3,FALSE),0),0)</f>
        <v>6574908</v>
      </c>
      <c r="L234" s="36"/>
      <c r="M234" s="36">
        <f>IF(F234="I",IFERROR(VLOOKUP(C234,'BG 12.2021'!A:D,4,FALSE),0),0)</f>
        <v>957.6</v>
      </c>
    </row>
    <row r="235" spans="1:13" ht="12.75" hidden="1" customHeight="1">
      <c r="A235" s="210" t="s">
        <v>335</v>
      </c>
      <c r="B235" s="210"/>
      <c r="C235" s="211">
        <v>51303</v>
      </c>
      <c r="D235" s="213" t="s">
        <v>225</v>
      </c>
      <c r="E235" s="212" t="s">
        <v>300</v>
      </c>
      <c r="F235" s="212" t="s">
        <v>301</v>
      </c>
      <c r="G235" s="46">
        <f>IF(F235="I",IFERROR(VLOOKUP(C235,'BG 12.2022'!A:C,3,FALSE),0),0)</f>
        <v>0</v>
      </c>
      <c r="H235" s="36"/>
      <c r="I235" s="36">
        <f>IF(F235="I",IFERROR(VLOOKUP(C235,'BG 12.2022'!A:D,4,FALSE),0),0)</f>
        <v>0</v>
      </c>
      <c r="J235" s="36"/>
      <c r="K235" s="46">
        <f>IF(F235="I",IFERROR(VLOOKUP(C235,'BG 12.2021'!A:C,3,FALSE),0),0)</f>
        <v>0</v>
      </c>
      <c r="L235" s="36"/>
      <c r="M235" s="36">
        <f>IF(F235="I",IFERROR(VLOOKUP(C235,'BG 12.2021'!A:D,4,FALSE),0),0)</f>
        <v>0</v>
      </c>
    </row>
    <row r="236" spans="1:13" ht="12.75" hidden="1" customHeight="1">
      <c r="A236" s="210" t="s">
        <v>335</v>
      </c>
      <c r="B236" s="210"/>
      <c r="C236" s="211">
        <v>513031</v>
      </c>
      <c r="D236" s="213" t="s">
        <v>225</v>
      </c>
      <c r="E236" s="212" t="s">
        <v>300</v>
      </c>
      <c r="F236" s="212" t="s">
        <v>301</v>
      </c>
      <c r="G236" s="46">
        <f>IF(F236="I",IFERROR(VLOOKUP(C236,'BG 12.2022'!A:C,3,FALSE),0),0)</f>
        <v>0</v>
      </c>
      <c r="H236" s="36"/>
      <c r="I236" s="36">
        <f>IF(F236="I",IFERROR(VLOOKUP(C236,'BG 12.2022'!A:D,4,FALSE),0),0)</f>
        <v>0</v>
      </c>
      <c r="J236" s="36"/>
      <c r="K236" s="46">
        <f>IF(F236="I",IFERROR(VLOOKUP(C236,'BG 12.2021'!A:C,3,FALSE),0),0)</f>
        <v>0</v>
      </c>
      <c r="L236" s="36"/>
      <c r="M236" s="36">
        <f>IF(F236="I",IFERROR(VLOOKUP(C236,'BG 12.2021'!A:D,4,FALSE),0),0)</f>
        <v>0</v>
      </c>
    </row>
    <row r="237" spans="1:13" ht="12.75" hidden="1" customHeight="1">
      <c r="A237" s="210" t="s">
        <v>335</v>
      </c>
      <c r="B237" s="210"/>
      <c r="C237" s="211">
        <v>5130311</v>
      </c>
      <c r="D237" s="213" t="s">
        <v>225</v>
      </c>
      <c r="E237" s="212" t="s">
        <v>300</v>
      </c>
      <c r="F237" s="212" t="s">
        <v>301</v>
      </c>
      <c r="G237" s="46">
        <f>IF(F237="I",IFERROR(VLOOKUP(C237,'BG 12.2022'!A:C,3,FALSE),0),0)</f>
        <v>0</v>
      </c>
      <c r="H237" s="36"/>
      <c r="I237" s="36">
        <f>IF(F237="I",IFERROR(VLOOKUP(C237,'BG 12.2022'!A:D,4,FALSE),0),0)</f>
        <v>0</v>
      </c>
      <c r="J237" s="36"/>
      <c r="K237" s="46">
        <f>IF(F237="I",IFERROR(VLOOKUP(C237,'BG 12.2021'!A:C,3,FALSE),0),0)</f>
        <v>0</v>
      </c>
      <c r="L237" s="36"/>
      <c r="M237" s="36">
        <f>IF(F237="I",IFERROR(VLOOKUP(C237,'BG 12.2021'!A:D,4,FALSE),0),0)</f>
        <v>0</v>
      </c>
    </row>
    <row r="238" spans="1:13" ht="12.75" hidden="1" customHeight="1">
      <c r="A238" s="210" t="s">
        <v>335</v>
      </c>
      <c r="B238" s="210"/>
      <c r="C238" s="211">
        <v>51303111</v>
      </c>
      <c r="D238" s="213" t="s">
        <v>225</v>
      </c>
      <c r="E238" s="212" t="s">
        <v>300</v>
      </c>
      <c r="F238" s="212" t="s">
        <v>301</v>
      </c>
      <c r="G238" s="46">
        <f>IF(F238="I",IFERROR(VLOOKUP(C238,'BG 12.2022'!A:C,3,FALSE),0),0)</f>
        <v>0</v>
      </c>
      <c r="H238" s="36"/>
      <c r="I238" s="36">
        <f>IF(F238="I",IFERROR(VLOOKUP(C238,'BG 12.2022'!A:D,4,FALSE),0),0)</f>
        <v>0</v>
      </c>
      <c r="J238" s="36"/>
      <c r="K238" s="46">
        <f>IF(F238="I",IFERROR(VLOOKUP(C238,'BG 12.2021'!A:C,3,FALSE),0),0)</f>
        <v>0</v>
      </c>
      <c r="L238" s="36"/>
      <c r="M238" s="36">
        <f>IF(F238="I",IFERROR(VLOOKUP(C238,'BG 12.2021'!A:D,4,FALSE),0),0)</f>
        <v>0</v>
      </c>
    </row>
    <row r="239" spans="1:13" ht="12.75" hidden="1" customHeight="1">
      <c r="A239" s="210" t="s">
        <v>335</v>
      </c>
      <c r="B239" s="210" t="s">
        <v>336</v>
      </c>
      <c r="C239" s="211">
        <v>5130311101</v>
      </c>
      <c r="D239" s="213" t="s">
        <v>231</v>
      </c>
      <c r="E239" s="212" t="s">
        <v>300</v>
      </c>
      <c r="F239" s="212" t="s">
        <v>302</v>
      </c>
      <c r="G239" s="46">
        <f>IF(F239="I",IFERROR(VLOOKUP(C239,'BG 12.2022'!A:C,3,FALSE),0),0)</f>
        <v>106744711</v>
      </c>
      <c r="H239" s="36"/>
      <c r="I239" s="36">
        <f>IF(F239="I",IFERROR(VLOOKUP(C239,'BG 12.2022'!A:D,4,FALSE),0),0)</f>
        <v>15454.53</v>
      </c>
      <c r="J239" s="36"/>
      <c r="K239" s="46">
        <f>IF(F239="I",IFERROR(VLOOKUP(C239,'BG 12.2021'!A:C,3,FALSE),0),0)</f>
        <v>0</v>
      </c>
      <c r="L239" s="36"/>
      <c r="M239" s="36">
        <f>IF(F239="I",IFERROR(VLOOKUP(C239,'BG 12.2021'!A:D,4,FALSE),0),0)</f>
        <v>0</v>
      </c>
    </row>
    <row r="240" spans="1:13" ht="12.75" hidden="1" customHeight="1">
      <c r="A240" s="210" t="s">
        <v>335</v>
      </c>
      <c r="B240" s="210" t="s">
        <v>336</v>
      </c>
      <c r="C240" s="211">
        <v>5130311102</v>
      </c>
      <c r="D240" s="213" t="s">
        <v>232</v>
      </c>
      <c r="E240" s="212" t="s">
        <v>300</v>
      </c>
      <c r="F240" s="212" t="s">
        <v>302</v>
      </c>
      <c r="G240" s="46">
        <f>IF(F240="I",IFERROR(VLOOKUP(C240,'BG 12.2022'!A:C,3,FALSE),0),0)</f>
        <v>302266803</v>
      </c>
      <c r="H240" s="36"/>
      <c r="I240" s="36">
        <f>IF(F240="I",IFERROR(VLOOKUP(C240,'BG 12.2022'!A:D,4,FALSE),0),0)</f>
        <v>42557.41</v>
      </c>
      <c r="J240" s="36"/>
      <c r="K240" s="46">
        <f>IF(F240="I",IFERROR(VLOOKUP(C240,'BG 12.2021'!A:C,3,FALSE),0),0)</f>
        <v>63000000</v>
      </c>
      <c r="L240" s="36"/>
      <c r="M240" s="36">
        <f>IF(F240="I",IFERROR(VLOOKUP(C240,'BG 12.2021'!A:D,4,FALSE),0),0)</f>
        <v>9196.57</v>
      </c>
    </row>
    <row r="241" spans="1:13" ht="12.75" hidden="1" customHeight="1">
      <c r="A241" s="210" t="s">
        <v>335</v>
      </c>
      <c r="B241" s="210" t="s">
        <v>336</v>
      </c>
      <c r="C241" s="211">
        <v>5130311103</v>
      </c>
      <c r="D241" s="213" t="s">
        <v>233</v>
      </c>
      <c r="E241" s="212" t="s">
        <v>300</v>
      </c>
      <c r="F241" s="212" t="s">
        <v>302</v>
      </c>
      <c r="G241" s="46">
        <f>IF(F241="I",IFERROR(VLOOKUP(C241,'BG 12.2022'!A:C,3,FALSE),0),0)</f>
        <v>45000000</v>
      </c>
      <c r="H241" s="36"/>
      <c r="I241" s="36">
        <f>IF(F241="I",IFERROR(VLOOKUP(C241,'BG 12.2022'!A:D,4,FALSE),0),0)</f>
        <v>6478.62</v>
      </c>
      <c r="J241" s="36"/>
      <c r="K241" s="46">
        <f>IF(F241="I",IFERROR(VLOOKUP(C241,'BG 12.2021'!A:C,3,FALSE),0),0)</f>
        <v>0</v>
      </c>
      <c r="L241" s="36"/>
      <c r="M241" s="36">
        <f>IF(F241="I",IFERROR(VLOOKUP(C241,'BG 12.2021'!A:D,4,FALSE),0),0)</f>
        <v>0</v>
      </c>
    </row>
    <row r="242" spans="1:13" ht="12.75" hidden="1" customHeight="1">
      <c r="A242" s="210" t="s">
        <v>335</v>
      </c>
      <c r="B242" s="210" t="s">
        <v>339</v>
      </c>
      <c r="C242" s="211">
        <v>5130311104</v>
      </c>
      <c r="D242" s="213" t="s">
        <v>234</v>
      </c>
      <c r="E242" s="212" t="s">
        <v>300</v>
      </c>
      <c r="F242" s="212" t="s">
        <v>302</v>
      </c>
      <c r="G242" s="46">
        <f>IF(F242="I",IFERROR(VLOOKUP(C242,'BG 12.2022'!A:C,3,FALSE),0),0)</f>
        <v>261447387</v>
      </c>
      <c r="H242" s="36"/>
      <c r="I242" s="36">
        <f>IF(F242="I",IFERROR(VLOOKUP(C242,'BG 12.2022'!A:D,4,FALSE),0),0)</f>
        <v>36638.25</v>
      </c>
      <c r="J242" s="36"/>
      <c r="K242" s="46">
        <f>IF(F242="I",IFERROR(VLOOKUP(C242,'BG 12.2021'!A:C,3,FALSE),0),0)</f>
        <v>7749999</v>
      </c>
      <c r="L242" s="36"/>
      <c r="M242" s="36">
        <f>IF(F242="I",IFERROR(VLOOKUP(C242,'BG 12.2021'!A:D,4,FALSE),0),0)</f>
        <v>1131.32</v>
      </c>
    </row>
    <row r="243" spans="1:13" ht="12.75" hidden="1" customHeight="1">
      <c r="A243" s="210" t="s">
        <v>335</v>
      </c>
      <c r="B243" s="210"/>
      <c r="C243" s="211">
        <v>51304</v>
      </c>
      <c r="D243" s="213" t="s">
        <v>235</v>
      </c>
      <c r="E243" s="212" t="s">
        <v>300</v>
      </c>
      <c r="F243" s="212" t="s">
        <v>301</v>
      </c>
      <c r="G243" s="46">
        <f>IF(F243="I",IFERROR(VLOOKUP(C243,'BG 12.2022'!A:C,3,FALSE),0),0)</f>
        <v>0</v>
      </c>
      <c r="H243" s="36"/>
      <c r="I243" s="36">
        <f>IF(F243="I",IFERROR(VLOOKUP(C243,'BG 12.2022'!A:D,4,FALSE),0),0)</f>
        <v>0</v>
      </c>
      <c r="J243" s="36"/>
      <c r="K243" s="46">
        <f>IF(F243="I",IFERROR(VLOOKUP(C243,'BG 12.2021'!A:C,3,FALSE),0),0)</f>
        <v>0</v>
      </c>
      <c r="L243" s="36"/>
      <c r="M243" s="36">
        <f>IF(F243="I",IFERROR(VLOOKUP(C243,'BG 12.2021'!A:D,4,FALSE),0),0)</f>
        <v>0</v>
      </c>
    </row>
    <row r="244" spans="1:13" ht="12.75" hidden="1" customHeight="1">
      <c r="A244" s="210" t="s">
        <v>335</v>
      </c>
      <c r="B244" s="210"/>
      <c r="C244" s="211">
        <v>513041</v>
      </c>
      <c r="D244" s="213" t="s">
        <v>235</v>
      </c>
      <c r="E244" s="212" t="s">
        <v>300</v>
      </c>
      <c r="F244" s="212" t="s">
        <v>301</v>
      </c>
      <c r="G244" s="46">
        <f>IF(F244="I",IFERROR(VLOOKUP(C244,'BG 12.2022'!A:C,3,FALSE),0),0)</f>
        <v>0</v>
      </c>
      <c r="H244" s="36"/>
      <c r="I244" s="36">
        <f>IF(F244="I",IFERROR(VLOOKUP(C244,'BG 12.2022'!A:D,4,FALSE),0),0)</f>
        <v>0</v>
      </c>
      <c r="J244" s="36"/>
      <c r="K244" s="46">
        <f>IF(F244="I",IFERROR(VLOOKUP(C244,'BG 12.2021'!A:C,3,FALSE),0),0)</f>
        <v>0</v>
      </c>
      <c r="L244" s="36"/>
      <c r="M244" s="36">
        <f>IF(F244="I",IFERROR(VLOOKUP(C244,'BG 12.2021'!A:D,4,FALSE),0),0)</f>
        <v>0</v>
      </c>
    </row>
    <row r="245" spans="1:13" ht="12.75" hidden="1" customHeight="1">
      <c r="A245" s="210" t="s">
        <v>335</v>
      </c>
      <c r="B245" s="210"/>
      <c r="C245" s="211">
        <v>5130411</v>
      </c>
      <c r="D245" s="213" t="s">
        <v>235</v>
      </c>
      <c r="E245" s="212" t="s">
        <v>300</v>
      </c>
      <c r="F245" s="212" t="s">
        <v>301</v>
      </c>
      <c r="G245" s="46">
        <f>IF(F245="I",IFERROR(VLOOKUP(C245,'BG 12.2022'!A:C,3,FALSE),0),0)</f>
        <v>0</v>
      </c>
      <c r="H245" s="36"/>
      <c r="I245" s="36">
        <f>IF(F245="I",IFERROR(VLOOKUP(C245,'BG 12.2022'!A:D,4,FALSE),0),0)</f>
        <v>0</v>
      </c>
      <c r="J245" s="36"/>
      <c r="K245" s="46">
        <f>IF(F245="I",IFERROR(VLOOKUP(C245,'BG 12.2021'!A:C,3,FALSE),0),0)</f>
        <v>0</v>
      </c>
      <c r="L245" s="36"/>
      <c r="M245" s="36">
        <f>IF(F245="I",IFERROR(VLOOKUP(C245,'BG 12.2021'!A:D,4,FALSE),0),0)</f>
        <v>0</v>
      </c>
    </row>
    <row r="246" spans="1:13" ht="12.75" hidden="1" customHeight="1">
      <c r="A246" s="210" t="s">
        <v>335</v>
      </c>
      <c r="B246" s="210"/>
      <c r="C246" s="211">
        <v>51304111</v>
      </c>
      <c r="D246" s="213" t="s">
        <v>235</v>
      </c>
      <c r="E246" s="212" t="s">
        <v>300</v>
      </c>
      <c r="F246" s="212" t="s">
        <v>301</v>
      </c>
      <c r="G246" s="46">
        <f>IF(F246="I",IFERROR(VLOOKUP(C246,'BG 12.2022'!A:C,3,FALSE),0),0)</f>
        <v>0</v>
      </c>
      <c r="H246" s="36"/>
      <c r="I246" s="36">
        <f>IF(F246="I",IFERROR(VLOOKUP(C246,'BG 12.2022'!A:D,4,FALSE),0),0)</f>
        <v>0</v>
      </c>
      <c r="J246" s="36"/>
      <c r="K246" s="46">
        <f>IF(F246="I",IFERROR(VLOOKUP(C246,'BG 12.2021'!A:C,3,FALSE),0),0)</f>
        <v>0</v>
      </c>
      <c r="L246" s="36"/>
      <c r="M246" s="36">
        <f>IF(F246="I",IFERROR(VLOOKUP(C246,'BG 12.2021'!A:D,4,FALSE),0),0)</f>
        <v>0</v>
      </c>
    </row>
    <row r="247" spans="1:13" ht="12.75" hidden="1" customHeight="1">
      <c r="A247" s="210" t="s">
        <v>335</v>
      </c>
      <c r="B247" s="210" t="s">
        <v>339</v>
      </c>
      <c r="C247" s="211">
        <v>5130411101</v>
      </c>
      <c r="D247" s="213" t="s">
        <v>236</v>
      </c>
      <c r="E247" s="212" t="s">
        <v>300</v>
      </c>
      <c r="F247" s="212" t="s">
        <v>302</v>
      </c>
      <c r="G247" s="46">
        <f>IF(F247="I",IFERROR(VLOOKUP(C247,'BG 12.2022'!A:C,3,FALSE),0),0)</f>
        <v>240947497</v>
      </c>
      <c r="H247" s="36"/>
      <c r="I247" s="36">
        <f>IF(F247="I",IFERROR(VLOOKUP(C247,'BG 12.2022'!A:D,4,FALSE),0),0)</f>
        <v>34671.130000000005</v>
      </c>
      <c r="J247" s="36"/>
      <c r="K247" s="46">
        <f>IF(F247="I",IFERROR(VLOOKUP(C247,'BG 12.2021'!A:C,3,FALSE),0),0)</f>
        <v>0</v>
      </c>
      <c r="L247" s="36"/>
      <c r="M247" s="36">
        <f>IF(F247="I",IFERROR(VLOOKUP(C247,'BG 12.2021'!A:D,4,FALSE),0),0)</f>
        <v>0</v>
      </c>
    </row>
    <row r="248" spans="1:13" ht="12.75" hidden="1" customHeight="1">
      <c r="A248" s="210" t="s">
        <v>335</v>
      </c>
      <c r="B248" s="210" t="s">
        <v>339</v>
      </c>
      <c r="C248" s="211">
        <v>5130411102</v>
      </c>
      <c r="D248" s="213" t="s">
        <v>237</v>
      </c>
      <c r="E248" s="212" t="s">
        <v>300</v>
      </c>
      <c r="F248" s="212" t="s">
        <v>302</v>
      </c>
      <c r="G248" s="46">
        <f>IF(F248="I",IFERROR(VLOOKUP(C248,'BG 12.2022'!A:C,3,FALSE),0),0)</f>
        <v>10332300</v>
      </c>
      <c r="H248" s="36"/>
      <c r="I248" s="36">
        <f>IF(F248="I",IFERROR(VLOOKUP(C248,'BG 12.2022'!A:D,4,FALSE),0),0)</f>
        <v>1500</v>
      </c>
      <c r="J248" s="36"/>
      <c r="K248" s="46">
        <f>IF(F248="I",IFERROR(VLOOKUP(C248,'BG 12.2021'!A:C,3,FALSE),0),0)</f>
        <v>0</v>
      </c>
      <c r="L248" s="36"/>
      <c r="M248" s="36">
        <f>IF(F248="I",IFERROR(VLOOKUP(C248,'BG 12.2021'!A:D,4,FALSE),0),0)</f>
        <v>0</v>
      </c>
    </row>
    <row r="249" spans="1:13" ht="12.75" hidden="1" customHeight="1">
      <c r="A249" s="210" t="s">
        <v>335</v>
      </c>
      <c r="B249" s="210" t="s">
        <v>339</v>
      </c>
      <c r="C249" s="211">
        <v>5130411104</v>
      </c>
      <c r="D249" s="213" t="s">
        <v>238</v>
      </c>
      <c r="E249" s="212" t="s">
        <v>300</v>
      </c>
      <c r="F249" s="212" t="s">
        <v>302</v>
      </c>
      <c r="G249" s="46">
        <f>IF(F249="I",IFERROR(VLOOKUP(C249,'BG 12.2022'!A:C,3,FALSE),0),0)</f>
        <v>9820571</v>
      </c>
      <c r="H249" s="36"/>
      <c r="I249" s="36">
        <f>IF(F249="I",IFERROR(VLOOKUP(C249,'BG 12.2022'!A:D,4,FALSE),0),0)</f>
        <v>1418.5</v>
      </c>
      <c r="J249" s="36"/>
      <c r="K249" s="46">
        <f>IF(F249="I",IFERROR(VLOOKUP(C249,'BG 12.2021'!A:C,3,FALSE),0),0)</f>
        <v>1019091</v>
      </c>
      <c r="L249" s="36"/>
      <c r="M249" s="36">
        <f>IF(F249="I",IFERROR(VLOOKUP(C249,'BG 12.2021'!A:D,4,FALSE),0),0)</f>
        <v>147.77999999999997</v>
      </c>
    </row>
    <row r="250" spans="1:13" ht="12.75" hidden="1" customHeight="1">
      <c r="A250" s="210" t="s">
        <v>335</v>
      </c>
      <c r="B250" s="210" t="s">
        <v>339</v>
      </c>
      <c r="C250" s="211">
        <v>5130411105</v>
      </c>
      <c r="D250" s="213" t="s">
        <v>239</v>
      </c>
      <c r="E250" s="212" t="s">
        <v>300</v>
      </c>
      <c r="F250" s="212" t="s">
        <v>302</v>
      </c>
      <c r="G250" s="46">
        <f>IF(F250="I",IFERROR(VLOOKUP(C250,'BG 12.2022'!A:C,3,FALSE),0),0)</f>
        <v>158164829</v>
      </c>
      <c r="H250" s="36"/>
      <c r="I250" s="36">
        <f>IF(F250="I",IFERROR(VLOOKUP(C250,'BG 12.2022'!A:D,4,FALSE),0),0)</f>
        <v>22708</v>
      </c>
      <c r="J250" s="36"/>
      <c r="K250" s="46">
        <f>IF(F250="I",IFERROR(VLOOKUP(C250,'BG 12.2021'!A:C,3,FALSE),0),0)</f>
        <v>35300280</v>
      </c>
      <c r="L250" s="36"/>
      <c r="M250" s="36">
        <f>IF(F250="I",IFERROR(VLOOKUP(C250,'BG 12.2021'!A:D,4,FALSE),0),0)</f>
        <v>5138</v>
      </c>
    </row>
    <row r="251" spans="1:13" ht="12" hidden="1" customHeight="1">
      <c r="A251" s="210" t="s">
        <v>335</v>
      </c>
      <c r="B251" s="210" t="s">
        <v>336</v>
      </c>
      <c r="C251" s="211">
        <v>5130411106</v>
      </c>
      <c r="D251" s="213" t="s">
        <v>572</v>
      </c>
      <c r="E251" s="212" t="s">
        <v>300</v>
      </c>
      <c r="F251" s="212" t="s">
        <v>302</v>
      </c>
      <c r="G251" s="46">
        <f>IF(F251="I",IFERROR(VLOOKUP(C251,'BG 12.2022'!A:C,3,FALSE),0),0)</f>
        <v>731057171</v>
      </c>
      <c r="H251" s="36"/>
      <c r="I251" s="36">
        <f>IF(F251="I",IFERROR(VLOOKUP(C251,'BG 12.2022'!A:D,4,FALSE),0),0)</f>
        <v>105253.92</v>
      </c>
      <c r="J251" s="36"/>
      <c r="K251" s="46">
        <f>IF(F251="I",IFERROR(VLOOKUP(C251,'BG 12.2021'!A:C,3,FALSE),0),0)</f>
        <v>45697910</v>
      </c>
      <c r="L251" s="36"/>
      <c r="M251" s="36">
        <f>IF(F251="I",IFERROR(VLOOKUP(C251,'BG 12.2021'!A:D,4,FALSE),0),0)</f>
        <v>6623</v>
      </c>
    </row>
    <row r="252" spans="1:13" hidden="1">
      <c r="A252" s="210" t="s">
        <v>335</v>
      </c>
      <c r="B252" s="210" t="s">
        <v>336</v>
      </c>
      <c r="C252" s="211">
        <v>5130411107</v>
      </c>
      <c r="D252" s="213" t="s">
        <v>241</v>
      </c>
      <c r="E252" s="212" t="s">
        <v>300</v>
      </c>
      <c r="F252" s="212" t="s">
        <v>302</v>
      </c>
      <c r="G252" s="46">
        <f>IF(F252="I",IFERROR(VLOOKUP(C252,'BG 12.2022'!A:C,3,FALSE),0),0)</f>
        <v>740270544</v>
      </c>
      <c r="H252" s="36"/>
      <c r="I252" s="36">
        <f>IF(F252="I",IFERROR(VLOOKUP(C252,'BG 12.2022'!A:D,4,FALSE),0),0)</f>
        <v>105566.79000000002</v>
      </c>
      <c r="J252" s="36"/>
      <c r="K252" s="46">
        <f>IF(F252="I",IFERROR(VLOOKUP(C252,'BG 12.2021'!A:C,3,FALSE),0),0)</f>
        <v>66137384</v>
      </c>
      <c r="L252" s="36"/>
      <c r="M252" s="36">
        <f>IF(F252="I",IFERROR(VLOOKUP(C252,'BG 12.2021'!A:D,4,FALSE),0),0)</f>
        <v>9613.5400000000009</v>
      </c>
    </row>
    <row r="253" spans="1:13" hidden="1">
      <c r="A253" s="210" t="s">
        <v>335</v>
      </c>
      <c r="B253" s="210" t="s">
        <v>339</v>
      </c>
      <c r="C253" s="211">
        <v>5130411108</v>
      </c>
      <c r="D253" s="213" t="s">
        <v>242</v>
      </c>
      <c r="E253" s="212" t="s">
        <v>303</v>
      </c>
      <c r="F253" s="212" t="s">
        <v>302</v>
      </c>
      <c r="G253" s="46">
        <f>IF(F253="I",IFERROR(VLOOKUP(C253,'BG 12.2022'!A:C,3,FALSE),0),0)</f>
        <v>369023658</v>
      </c>
      <c r="H253" s="36"/>
      <c r="I253" s="36">
        <f>IF(F253="I",IFERROR(VLOOKUP(C253,'BG 12.2022'!A:D,4,FALSE),0),0)</f>
        <v>53073.45</v>
      </c>
      <c r="J253" s="36"/>
      <c r="K253" s="46">
        <f>IF(F253="I",IFERROR(VLOOKUP(C253,'BG 12.2021'!A:C,3,FALSE),0),0)</f>
        <v>113763292</v>
      </c>
      <c r="L253" s="36"/>
      <c r="M253" s="36">
        <f>IF(F253="I",IFERROR(VLOOKUP(C253,'BG 12.2021'!A:D,4,FALSE),0),0)</f>
        <v>16600</v>
      </c>
    </row>
    <row r="254" spans="1:13" hidden="1">
      <c r="A254" s="210" t="s">
        <v>335</v>
      </c>
      <c r="B254" s="210" t="s">
        <v>336</v>
      </c>
      <c r="C254" s="211">
        <v>5130411109</v>
      </c>
      <c r="D254" s="213" t="s">
        <v>243</v>
      </c>
      <c r="E254" s="212" t="s">
        <v>300</v>
      </c>
      <c r="F254" s="212" t="s">
        <v>302</v>
      </c>
      <c r="G254" s="46">
        <f>IF(F254="I",IFERROR(VLOOKUP(C254,'BG 12.2022'!A:C,3,FALSE),0),0)</f>
        <v>3500000</v>
      </c>
      <c r="H254" s="36"/>
      <c r="I254" s="36">
        <f>IF(F254="I",IFERROR(VLOOKUP(C254,'BG 12.2022'!A:D,4,FALSE),0),0)</f>
        <v>495.14</v>
      </c>
      <c r="J254" s="36"/>
      <c r="K254" s="46">
        <f>IF(F254="I",IFERROR(VLOOKUP(C254,'BG 12.2021'!A:C,3,FALSE),0),0)</f>
        <v>2916687</v>
      </c>
      <c r="L254" s="36"/>
      <c r="M254" s="36">
        <f>IF(F254="I",IFERROR(VLOOKUP(C254,'BG 12.2021'!A:D,4,FALSE),0),0)</f>
        <v>423.95</v>
      </c>
    </row>
    <row r="255" spans="1:13" hidden="1">
      <c r="A255" s="210" t="s">
        <v>335</v>
      </c>
      <c r="B255" s="210" t="s">
        <v>339</v>
      </c>
      <c r="C255" s="211">
        <v>5130411110</v>
      </c>
      <c r="D255" s="213" t="s">
        <v>244</v>
      </c>
      <c r="E255" s="212" t="s">
        <v>300</v>
      </c>
      <c r="F255" s="212" t="s">
        <v>302</v>
      </c>
      <c r="G255" s="46">
        <f>IF(F255="I",IFERROR(VLOOKUP(C255,'BG 12.2022'!A:C,3,FALSE),0),0)</f>
        <v>14481818</v>
      </c>
      <c r="H255" s="36"/>
      <c r="I255" s="36">
        <f>IF(F255="I",IFERROR(VLOOKUP(C255,'BG 12.2022'!A:D,4,FALSE),0),0)</f>
        <v>2089.4499999999998</v>
      </c>
      <c r="J255" s="36"/>
      <c r="K255" s="46">
        <f>IF(F255="I",IFERROR(VLOOKUP(C255,'BG 12.2021'!A:C,3,FALSE),0),0)</f>
        <v>0</v>
      </c>
      <c r="L255" s="36"/>
      <c r="M255" s="36">
        <f>IF(F255="I",IFERROR(VLOOKUP(C255,'BG 12.2021'!A:D,4,FALSE),0),0)</f>
        <v>0</v>
      </c>
    </row>
    <row r="256" spans="1:13" hidden="1">
      <c r="A256" s="210" t="s">
        <v>335</v>
      </c>
      <c r="B256" s="210" t="s">
        <v>339</v>
      </c>
      <c r="C256" s="211">
        <v>5130411111</v>
      </c>
      <c r="D256" s="213" t="s">
        <v>139</v>
      </c>
      <c r="E256" s="212" t="s">
        <v>303</v>
      </c>
      <c r="F256" s="212" t="s">
        <v>302</v>
      </c>
      <c r="G256" s="46">
        <f>IF(F256="I",IFERROR(VLOOKUP(C256,'BG 12.2022'!A:C,3,FALSE),0),0)</f>
        <v>12538272</v>
      </c>
      <c r="H256" s="36"/>
      <c r="I256" s="36">
        <f>IF(F256="I",IFERROR(VLOOKUP(C256,'BG 12.2022'!A:D,4,FALSE),0),0)</f>
        <v>1800</v>
      </c>
      <c r="J256" s="36"/>
      <c r="K256" s="46">
        <f>IF(F256="I",IFERROR(VLOOKUP(C256,'BG 12.2021'!A:C,3,FALSE),0),0)</f>
        <v>0</v>
      </c>
      <c r="L256" s="36"/>
      <c r="M256" s="36">
        <f>IF(F256="I",IFERROR(VLOOKUP(C256,'BG 12.2021'!A:D,4,FALSE),0),0)</f>
        <v>0</v>
      </c>
    </row>
    <row r="257" spans="1:13" hidden="1">
      <c r="A257" s="210" t="s">
        <v>335</v>
      </c>
      <c r="B257" s="210" t="s">
        <v>339</v>
      </c>
      <c r="C257" s="211">
        <v>5130411112</v>
      </c>
      <c r="D257" s="213" t="s">
        <v>565</v>
      </c>
      <c r="E257" s="212" t="s">
        <v>300</v>
      </c>
      <c r="F257" s="212" t="s">
        <v>302</v>
      </c>
      <c r="G257" s="46">
        <f>IF(F257="I",IFERROR(VLOOKUP(C257,'BG 12.2022'!A:C,3,FALSE),0),0)</f>
        <v>86400000</v>
      </c>
      <c r="H257" s="36"/>
      <c r="I257" s="36">
        <f>IF(F257="I",IFERROR(VLOOKUP(C257,'BG 12.2022'!A:D,4,FALSE),0),0)</f>
        <v>11812.53</v>
      </c>
      <c r="J257" s="36"/>
      <c r="K257" s="46">
        <f>IF(F257="I",IFERROR(VLOOKUP(C257,'BG 12.2021'!A:C,3,FALSE),0),0)</f>
        <v>0</v>
      </c>
      <c r="L257" s="36"/>
      <c r="M257" s="36">
        <f>IF(F257="I",IFERROR(VLOOKUP(C257,'BG 12.2021'!A:D,4,FALSE),0),0)</f>
        <v>0</v>
      </c>
    </row>
    <row r="258" spans="1:13" hidden="1">
      <c r="A258" s="210" t="s">
        <v>335</v>
      </c>
      <c r="B258" s="210"/>
      <c r="C258" s="211">
        <v>51305</v>
      </c>
      <c r="D258" s="213" t="s">
        <v>526</v>
      </c>
      <c r="E258" s="212" t="s">
        <v>300</v>
      </c>
      <c r="F258" s="212" t="s">
        <v>301</v>
      </c>
      <c r="G258" s="46">
        <f>IF(F258="I",IFERROR(VLOOKUP(C258,'BG 12.2022'!A:C,3,FALSE),0),0)</f>
        <v>0</v>
      </c>
      <c r="H258" s="36"/>
      <c r="I258" s="36">
        <f>IF(F258="I",IFERROR(VLOOKUP(C258,'BG 12.2022'!A:D,4,FALSE),0),0)</f>
        <v>0</v>
      </c>
      <c r="J258" s="36"/>
      <c r="K258" s="46">
        <f>IF(F258="I",IFERROR(VLOOKUP(C258,'BG 12.2021'!A:C,3,FALSE),0),0)</f>
        <v>0</v>
      </c>
      <c r="L258" s="36"/>
      <c r="M258" s="36">
        <f>IF(F258="I",IFERROR(VLOOKUP(C258,'BG 12.2021'!A:D,4,FALSE),0),0)</f>
        <v>0</v>
      </c>
    </row>
    <row r="259" spans="1:13" hidden="1">
      <c r="A259" s="210" t="s">
        <v>335</v>
      </c>
      <c r="B259" s="210"/>
      <c r="C259" s="211">
        <v>513052</v>
      </c>
      <c r="D259" s="213" t="s">
        <v>527</v>
      </c>
      <c r="E259" s="212" t="s">
        <v>300</v>
      </c>
      <c r="F259" s="212" t="s">
        <v>301</v>
      </c>
      <c r="G259" s="46">
        <f>IF(F259="I",IFERROR(VLOOKUP(C259,'BG 12.2022'!A:C,3,FALSE),0),0)</f>
        <v>0</v>
      </c>
      <c r="H259" s="36"/>
      <c r="I259" s="36">
        <f>IF(F259="I",IFERROR(VLOOKUP(C259,'BG 12.2022'!A:D,4,FALSE),0),0)</f>
        <v>0</v>
      </c>
      <c r="J259" s="36"/>
      <c r="K259" s="46">
        <f>IF(F259="I",IFERROR(VLOOKUP(C259,'BG 12.2021'!A:C,3,FALSE),0),0)</f>
        <v>0</v>
      </c>
      <c r="L259" s="36"/>
      <c r="M259" s="36">
        <f>IF(F259="I",IFERROR(VLOOKUP(C259,'BG 12.2021'!A:D,4,FALSE),0),0)</f>
        <v>0</v>
      </c>
    </row>
    <row r="260" spans="1:13" hidden="1">
      <c r="A260" s="210" t="s">
        <v>335</v>
      </c>
      <c r="B260" s="210"/>
      <c r="C260" s="211">
        <v>5130521</v>
      </c>
      <c r="D260" s="213" t="s">
        <v>527</v>
      </c>
      <c r="E260" s="212" t="s">
        <v>300</v>
      </c>
      <c r="F260" s="212" t="s">
        <v>301</v>
      </c>
      <c r="G260" s="46">
        <f>IF(F260="I",IFERROR(VLOOKUP(C260,'BG 12.2022'!A:C,3,FALSE),0),0)</f>
        <v>0</v>
      </c>
      <c r="H260" s="36"/>
      <c r="I260" s="36">
        <f>IF(F260="I",IFERROR(VLOOKUP(C260,'BG 12.2022'!A:D,4,FALSE),0),0)</f>
        <v>0</v>
      </c>
      <c r="J260" s="36"/>
      <c r="K260" s="46">
        <f>IF(F260="I",IFERROR(VLOOKUP(C260,'BG 12.2021'!A:C,3,FALSE),0),0)</f>
        <v>0</v>
      </c>
      <c r="L260" s="36"/>
      <c r="M260" s="36">
        <f>IF(F260="I",IFERROR(VLOOKUP(C260,'BG 12.2021'!A:D,4,FALSE),0),0)</f>
        <v>0</v>
      </c>
    </row>
    <row r="261" spans="1:13" hidden="1">
      <c r="A261" s="210" t="s">
        <v>335</v>
      </c>
      <c r="B261" s="210"/>
      <c r="C261" s="211">
        <v>51305211</v>
      </c>
      <c r="D261" s="213" t="s">
        <v>527</v>
      </c>
      <c r="E261" s="212" t="s">
        <v>300</v>
      </c>
      <c r="F261" s="212" t="s">
        <v>301</v>
      </c>
      <c r="G261" s="46">
        <f>IF(F261="I",IFERROR(VLOOKUP(C261,'BG 12.2022'!A:C,3,FALSE),0),0)</f>
        <v>0</v>
      </c>
      <c r="H261" s="36"/>
      <c r="I261" s="36">
        <f>IF(F261="I",IFERROR(VLOOKUP(C261,'BG 12.2022'!A:D,4,FALSE),0),0)</f>
        <v>0</v>
      </c>
      <c r="J261" s="36"/>
      <c r="K261" s="46">
        <f>IF(F261="I",IFERROR(VLOOKUP(C261,'BG 12.2021'!A:C,3,FALSE),0),0)</f>
        <v>0</v>
      </c>
      <c r="L261" s="36"/>
      <c r="M261" s="36">
        <f>IF(F261="I",IFERROR(VLOOKUP(C261,'BG 12.2021'!A:D,4,FALSE),0),0)</f>
        <v>0</v>
      </c>
    </row>
    <row r="262" spans="1:13" hidden="1">
      <c r="A262" s="210" t="s">
        <v>335</v>
      </c>
      <c r="B262" s="210" t="s">
        <v>339</v>
      </c>
      <c r="C262" s="211">
        <v>5130521102</v>
      </c>
      <c r="D262" s="213" t="s">
        <v>528</v>
      </c>
      <c r="E262" s="212" t="s">
        <v>300</v>
      </c>
      <c r="F262" s="212" t="s">
        <v>302</v>
      </c>
      <c r="G262" s="46">
        <f>IF(F262="I",IFERROR(VLOOKUP(C262,'BG 12.2022'!A:C,3,FALSE),0),0)</f>
        <v>0</v>
      </c>
      <c r="H262" s="36"/>
      <c r="I262" s="36">
        <f>IF(F262="I",IFERROR(VLOOKUP(C262,'BG 12.2022'!A:D,4,FALSE),0),0)</f>
        <v>0</v>
      </c>
      <c r="J262" s="36"/>
      <c r="K262" s="46">
        <f>IF(F262="I",IFERROR(VLOOKUP(C262,'BG 12.2021'!A:C,3,FALSE),0),0)</f>
        <v>18906186</v>
      </c>
      <c r="L262" s="36"/>
      <c r="M262" s="36">
        <f>IF(F262="I",IFERROR(VLOOKUP(C262,'BG 12.2021'!A:D,4,FALSE),0),0)</f>
        <v>2750</v>
      </c>
    </row>
    <row r="263" spans="1:13" hidden="1">
      <c r="A263" s="210" t="s">
        <v>335</v>
      </c>
      <c r="B263" s="210"/>
      <c r="C263" s="211">
        <v>51306</v>
      </c>
      <c r="D263" s="213" t="s">
        <v>245</v>
      </c>
      <c r="E263" s="212" t="s">
        <v>300</v>
      </c>
      <c r="F263" s="212" t="s">
        <v>301</v>
      </c>
      <c r="G263" s="46">
        <f>IF(F263="I",IFERROR(VLOOKUP(C263,'BG 12.2022'!A:C,3,FALSE),0),0)</f>
        <v>0</v>
      </c>
      <c r="H263" s="36"/>
      <c r="I263" s="36">
        <f>IF(F263="I",IFERROR(VLOOKUP(C263,'BG 12.2022'!A:D,4,FALSE),0),0)</f>
        <v>0</v>
      </c>
      <c r="J263" s="36"/>
      <c r="K263" s="46">
        <f>IF(F263="I",IFERROR(VLOOKUP(C263,'BG 12.2021'!A:C,3,FALSE),0),0)</f>
        <v>0</v>
      </c>
      <c r="L263" s="36"/>
      <c r="M263" s="36">
        <f>IF(F263="I",IFERROR(VLOOKUP(C263,'BG 12.2021'!A:D,4,FALSE),0),0)</f>
        <v>0</v>
      </c>
    </row>
    <row r="264" spans="1:13" hidden="1">
      <c r="A264" s="210" t="s">
        <v>335</v>
      </c>
      <c r="B264" s="210"/>
      <c r="C264" s="211">
        <v>513061</v>
      </c>
      <c r="D264" s="213" t="s">
        <v>245</v>
      </c>
      <c r="E264" s="212" t="s">
        <v>300</v>
      </c>
      <c r="F264" s="212" t="s">
        <v>301</v>
      </c>
      <c r="G264" s="46">
        <f>IF(F264="I",IFERROR(VLOOKUP(C264,'BG 12.2022'!A:C,3,FALSE),0),0)</f>
        <v>0</v>
      </c>
      <c r="H264" s="36"/>
      <c r="I264" s="36">
        <f>IF(F264="I",IFERROR(VLOOKUP(C264,'BG 12.2022'!A:D,4,FALSE),0),0)</f>
        <v>0</v>
      </c>
      <c r="J264" s="36"/>
      <c r="K264" s="46">
        <f>IF(F264="I",IFERROR(VLOOKUP(C264,'BG 12.2021'!A:C,3,FALSE),0),0)</f>
        <v>0</v>
      </c>
      <c r="L264" s="36"/>
      <c r="M264" s="36">
        <f>IF(F264="I",IFERROR(VLOOKUP(C264,'BG 12.2021'!A:D,4,FALSE),0),0)</f>
        <v>0</v>
      </c>
    </row>
    <row r="265" spans="1:13" hidden="1">
      <c r="A265" s="210" t="s">
        <v>335</v>
      </c>
      <c r="B265" s="210"/>
      <c r="C265" s="211">
        <v>5130611</v>
      </c>
      <c r="D265" s="213" t="s">
        <v>245</v>
      </c>
      <c r="E265" s="212" t="s">
        <v>300</v>
      </c>
      <c r="F265" s="212" t="s">
        <v>301</v>
      </c>
      <c r="G265" s="46">
        <f>IF(F265="I",IFERROR(VLOOKUP(C265,'BG 12.2022'!A:C,3,FALSE),0),0)</f>
        <v>0</v>
      </c>
      <c r="H265" s="36"/>
      <c r="I265" s="36">
        <f>IF(F265="I",IFERROR(VLOOKUP(C265,'BG 12.2022'!A:D,4,FALSE),0),0)</f>
        <v>0</v>
      </c>
      <c r="J265" s="36"/>
      <c r="K265" s="46">
        <f>IF(F265="I",IFERROR(VLOOKUP(C265,'BG 12.2021'!A:C,3,FALSE),0),0)</f>
        <v>0</v>
      </c>
      <c r="L265" s="36"/>
      <c r="M265" s="36">
        <f>IF(F265="I",IFERROR(VLOOKUP(C265,'BG 12.2021'!A:D,4,FALSE),0),0)</f>
        <v>0</v>
      </c>
    </row>
    <row r="266" spans="1:13" hidden="1">
      <c r="A266" s="210" t="s">
        <v>335</v>
      </c>
      <c r="B266" s="210"/>
      <c r="C266" s="211">
        <v>51306111</v>
      </c>
      <c r="D266" s="213" t="s">
        <v>245</v>
      </c>
      <c r="E266" s="212" t="s">
        <v>300</v>
      </c>
      <c r="F266" s="212" t="s">
        <v>301</v>
      </c>
      <c r="G266" s="46">
        <f>IF(F266="I",IFERROR(VLOOKUP(C266,'BG 12.2022'!A:C,3,FALSE),0),0)</f>
        <v>0</v>
      </c>
      <c r="H266" s="36"/>
      <c r="I266" s="36">
        <f>IF(F266="I",IFERROR(VLOOKUP(C266,'BG 12.2022'!A:D,4,FALSE),0),0)</f>
        <v>0</v>
      </c>
      <c r="J266" s="36"/>
      <c r="K266" s="46">
        <f>IF(F266="I",IFERROR(VLOOKUP(C266,'BG 12.2021'!A:C,3,FALSE),0),0)</f>
        <v>0</v>
      </c>
      <c r="L266" s="36"/>
      <c r="M266" s="36">
        <f>IF(F266="I",IFERROR(VLOOKUP(C266,'BG 12.2021'!A:D,4,FALSE),0),0)</f>
        <v>0</v>
      </c>
    </row>
    <row r="267" spans="1:13" hidden="1">
      <c r="A267" s="210" t="s">
        <v>335</v>
      </c>
      <c r="B267" s="210" t="s">
        <v>336</v>
      </c>
      <c r="C267" s="211">
        <v>5130611105</v>
      </c>
      <c r="D267" s="213" t="s">
        <v>246</v>
      </c>
      <c r="E267" s="212" t="s">
        <v>300</v>
      </c>
      <c r="F267" s="212" t="s">
        <v>302</v>
      </c>
      <c r="G267" s="46">
        <f>IF(F267="I",IFERROR(VLOOKUP(C267,'BG 12.2022'!A:C,3,FALSE),0),0)</f>
        <v>2334548</v>
      </c>
      <c r="H267" s="36"/>
      <c r="I267" s="36">
        <f>IF(F267="I",IFERROR(VLOOKUP(C267,'BG 12.2022'!A:D,4,FALSE),0),0)</f>
        <v>332.09</v>
      </c>
      <c r="J267" s="36"/>
      <c r="K267" s="46">
        <f>IF(F267="I",IFERROR(VLOOKUP(C267,'BG 12.2021'!A:C,3,FALSE),0),0)</f>
        <v>177954</v>
      </c>
      <c r="L267" s="36"/>
      <c r="M267" s="36">
        <f>IF(F267="I",IFERROR(VLOOKUP(C267,'BG 12.2021'!A:D,4,FALSE),0),0)</f>
        <v>25.87</v>
      </c>
    </row>
    <row r="268" spans="1:13" ht="12.75" hidden="1" customHeight="1">
      <c r="A268" s="210" t="s">
        <v>335</v>
      </c>
      <c r="B268" s="210"/>
      <c r="C268" s="211">
        <v>51307</v>
      </c>
      <c r="D268" s="213" t="s">
        <v>247</v>
      </c>
      <c r="E268" s="212" t="s">
        <v>300</v>
      </c>
      <c r="F268" s="212" t="s">
        <v>301</v>
      </c>
      <c r="G268" s="46">
        <f>IF(F268="I",IFERROR(VLOOKUP(C268,'BG 12.2022'!A:C,3,FALSE),0),0)</f>
        <v>0</v>
      </c>
      <c r="H268" s="36"/>
      <c r="I268" s="36">
        <f>IF(F268="I",IFERROR(VLOOKUP(C268,'BG 12.2022'!A:D,4,FALSE),0),0)</f>
        <v>0</v>
      </c>
      <c r="J268" s="36"/>
      <c r="K268" s="46">
        <f>IF(F268="I",IFERROR(VLOOKUP(C268,'BG 12.2021'!A:C,3,FALSE),0),0)</f>
        <v>0</v>
      </c>
      <c r="L268" s="36"/>
      <c r="M268" s="36">
        <f>IF(F268="I",IFERROR(VLOOKUP(C268,'BG 12.2021'!A:D,4,FALSE),0),0)</f>
        <v>0</v>
      </c>
    </row>
    <row r="269" spans="1:13" ht="12.75" hidden="1" customHeight="1">
      <c r="A269" s="210" t="s">
        <v>335</v>
      </c>
      <c r="B269" s="210"/>
      <c r="C269" s="211">
        <v>513071</v>
      </c>
      <c r="D269" s="213" t="s">
        <v>247</v>
      </c>
      <c r="E269" s="212" t="s">
        <v>300</v>
      </c>
      <c r="F269" s="212" t="s">
        <v>301</v>
      </c>
      <c r="G269" s="46">
        <f>IF(F269="I",IFERROR(VLOOKUP(C269,'BG 12.2022'!A:C,3,FALSE),0),0)</f>
        <v>0</v>
      </c>
      <c r="H269" s="36"/>
      <c r="I269" s="36">
        <f>IF(F269="I",IFERROR(VLOOKUP(C269,'BG 12.2022'!A:D,4,FALSE),0),0)</f>
        <v>0</v>
      </c>
      <c r="J269" s="36"/>
      <c r="K269" s="46">
        <f>IF(F269="I",IFERROR(VLOOKUP(C269,'BG 12.2021'!A:C,3,FALSE),0),0)</f>
        <v>0</v>
      </c>
      <c r="L269" s="36"/>
      <c r="M269" s="36">
        <f>IF(F269="I",IFERROR(VLOOKUP(C269,'BG 12.2021'!A:D,4,FALSE),0),0)</f>
        <v>0</v>
      </c>
    </row>
    <row r="270" spans="1:13" ht="12.75" hidden="1" customHeight="1">
      <c r="A270" s="210" t="s">
        <v>335</v>
      </c>
      <c r="B270" s="210"/>
      <c r="C270" s="211">
        <v>5130711</v>
      </c>
      <c r="D270" s="213" t="s">
        <v>247</v>
      </c>
      <c r="E270" s="212" t="s">
        <v>300</v>
      </c>
      <c r="F270" s="212" t="s">
        <v>301</v>
      </c>
      <c r="G270" s="46">
        <f>IF(F270="I",IFERROR(VLOOKUP(C270,'BG 12.2022'!A:C,3,FALSE),0),0)</f>
        <v>0</v>
      </c>
      <c r="H270" s="36"/>
      <c r="I270" s="36">
        <f>IF(F270="I",IFERROR(VLOOKUP(C270,'BG 12.2022'!A:D,4,FALSE),0),0)</f>
        <v>0</v>
      </c>
      <c r="J270" s="36"/>
      <c r="K270" s="46">
        <f>IF(F270="I",IFERROR(VLOOKUP(C270,'BG 12.2021'!A:C,3,FALSE),0),0)</f>
        <v>0</v>
      </c>
      <c r="L270" s="36"/>
      <c r="M270" s="36">
        <f>IF(F270="I",IFERROR(VLOOKUP(C270,'BG 12.2021'!A:D,4,FALSE),0),0)</f>
        <v>0</v>
      </c>
    </row>
    <row r="271" spans="1:13" ht="12.75" hidden="1" customHeight="1">
      <c r="A271" s="210" t="s">
        <v>335</v>
      </c>
      <c r="B271" s="210"/>
      <c r="C271" s="211">
        <v>51307111</v>
      </c>
      <c r="D271" s="213" t="s">
        <v>248</v>
      </c>
      <c r="E271" s="212" t="s">
        <v>300</v>
      </c>
      <c r="F271" s="212" t="s">
        <v>301</v>
      </c>
      <c r="G271" s="46">
        <f>IF(F271="I",IFERROR(VLOOKUP(C271,'BG 12.2022'!A:C,3,FALSE),0),0)</f>
        <v>0</v>
      </c>
      <c r="H271" s="36"/>
      <c r="I271" s="36">
        <f>IF(F271="I",IFERROR(VLOOKUP(C271,'BG 12.2022'!A:D,4,FALSE),0),0)</f>
        <v>0</v>
      </c>
      <c r="J271" s="36"/>
      <c r="K271" s="46">
        <f>IF(F271="I",IFERROR(VLOOKUP(C271,'BG 12.2021'!A:C,3,FALSE),0),0)</f>
        <v>0</v>
      </c>
      <c r="L271" s="36"/>
      <c r="M271" s="36">
        <f>IF(F271="I",IFERROR(VLOOKUP(C271,'BG 12.2021'!A:D,4,FALSE),0),0)</f>
        <v>0</v>
      </c>
    </row>
    <row r="272" spans="1:13" ht="12.75" hidden="1" customHeight="1">
      <c r="A272" s="210" t="s">
        <v>335</v>
      </c>
      <c r="B272" s="210" t="s">
        <v>336</v>
      </c>
      <c r="C272" s="211">
        <v>5130711101</v>
      </c>
      <c r="D272" s="213" t="s">
        <v>249</v>
      </c>
      <c r="E272" s="212" t="s">
        <v>300</v>
      </c>
      <c r="F272" s="212" t="s">
        <v>302</v>
      </c>
      <c r="G272" s="46">
        <f>IF(F272="I",IFERROR(VLOOKUP(C272,'BG 12.2022'!A:C,3,FALSE),0),0)</f>
        <v>96029941</v>
      </c>
      <c r="H272" s="36"/>
      <c r="I272" s="36">
        <f>IF(F272="I",IFERROR(VLOOKUP(C272,'BG 12.2022'!A:D,4,FALSE),0),0)</f>
        <v>13665.02</v>
      </c>
      <c r="J272" s="36"/>
      <c r="K272" s="46">
        <f>IF(F272="I",IFERROR(VLOOKUP(C272,'BG 12.2021'!A:C,3,FALSE),0),0)</f>
        <v>7735837</v>
      </c>
      <c r="L272" s="36"/>
      <c r="M272" s="36">
        <f>IF(F272="I",IFERROR(VLOOKUP(C272,'BG 12.2021'!A:D,4,FALSE),0),0)</f>
        <v>1124.46</v>
      </c>
    </row>
    <row r="273" spans="1:13" ht="12.75" hidden="1" customHeight="1">
      <c r="A273" s="210" t="s">
        <v>335</v>
      </c>
      <c r="B273" s="210" t="s">
        <v>336</v>
      </c>
      <c r="C273" s="211">
        <v>5130711102</v>
      </c>
      <c r="D273" s="213" t="s">
        <v>250</v>
      </c>
      <c r="E273" s="212" t="s">
        <v>300</v>
      </c>
      <c r="F273" s="212" t="s">
        <v>302</v>
      </c>
      <c r="G273" s="46">
        <f>IF(F273="I",IFERROR(VLOOKUP(C273,'BG 12.2022'!A:C,3,FALSE),0),0)</f>
        <v>44722594</v>
      </c>
      <c r="H273" s="36"/>
      <c r="I273" s="36">
        <f>IF(F273="I",IFERROR(VLOOKUP(C273,'BG 12.2022'!A:D,4,FALSE),0),0)</f>
        <v>6408.9599999999991</v>
      </c>
      <c r="J273" s="36"/>
      <c r="K273" s="46">
        <f>IF(F273="I",IFERROR(VLOOKUP(C273,'BG 12.2021'!A:C,3,FALSE),0),0)</f>
        <v>0</v>
      </c>
      <c r="L273" s="36"/>
      <c r="M273" s="36">
        <f>IF(F273="I",IFERROR(VLOOKUP(C273,'BG 12.2021'!A:D,4,FALSE),0),0)</f>
        <v>0</v>
      </c>
    </row>
    <row r="274" spans="1:13" ht="12.75" hidden="1" customHeight="1">
      <c r="A274" s="210" t="s">
        <v>335</v>
      </c>
      <c r="B274" s="210"/>
      <c r="C274" s="211">
        <v>51309</v>
      </c>
      <c r="D274" s="213" t="s">
        <v>251</v>
      </c>
      <c r="E274" s="212" t="s">
        <v>300</v>
      </c>
      <c r="F274" s="212" t="s">
        <v>301</v>
      </c>
      <c r="G274" s="46">
        <f>IF(F274="I",IFERROR(VLOOKUP(C274,'BG 12.2022'!A:C,3,FALSE),0),0)</f>
        <v>0</v>
      </c>
      <c r="H274" s="36"/>
      <c r="I274" s="36">
        <f>IF(F274="I",IFERROR(VLOOKUP(C274,'BG 12.2022'!A:D,4,FALSE),0),0)</f>
        <v>0</v>
      </c>
      <c r="J274" s="36"/>
      <c r="K274" s="46">
        <f>IF(F274="I",IFERROR(VLOOKUP(C274,'BG 12.2021'!A:C,3,FALSE),0),0)</f>
        <v>0</v>
      </c>
      <c r="L274" s="36"/>
      <c r="M274" s="36">
        <f>IF(F274="I",IFERROR(VLOOKUP(C274,'BG 12.2021'!A:D,4,FALSE),0),0)</f>
        <v>0</v>
      </c>
    </row>
    <row r="275" spans="1:13" ht="12.75" hidden="1" customHeight="1">
      <c r="A275" s="210" t="s">
        <v>335</v>
      </c>
      <c r="B275" s="210"/>
      <c r="C275" s="211">
        <v>513091</v>
      </c>
      <c r="D275" s="213" t="s">
        <v>251</v>
      </c>
      <c r="E275" s="212" t="s">
        <v>300</v>
      </c>
      <c r="F275" s="212" t="s">
        <v>301</v>
      </c>
      <c r="G275" s="46">
        <f>IF(F275="I",IFERROR(VLOOKUP(C275,'BG 12.2022'!A:C,3,FALSE),0),0)</f>
        <v>0</v>
      </c>
      <c r="H275" s="36"/>
      <c r="I275" s="36">
        <f>IF(F275="I",IFERROR(VLOOKUP(C275,'BG 12.2022'!A:D,4,FALSE),0),0)</f>
        <v>0</v>
      </c>
      <c r="J275" s="36"/>
      <c r="K275" s="46">
        <f>IF(F275="I",IFERROR(VLOOKUP(C275,'BG 12.2021'!A:C,3,FALSE),0),0)</f>
        <v>0</v>
      </c>
      <c r="L275" s="36"/>
      <c r="M275" s="36">
        <f>IF(F275="I",IFERROR(VLOOKUP(C275,'BG 12.2021'!A:D,4,FALSE),0),0)</f>
        <v>0</v>
      </c>
    </row>
    <row r="276" spans="1:13" ht="12.75" hidden="1" customHeight="1">
      <c r="A276" s="210" t="s">
        <v>335</v>
      </c>
      <c r="B276" s="210"/>
      <c r="C276" s="211">
        <v>5130911</v>
      </c>
      <c r="D276" s="213" t="s">
        <v>251</v>
      </c>
      <c r="E276" s="212" t="s">
        <v>300</v>
      </c>
      <c r="F276" s="212" t="s">
        <v>301</v>
      </c>
      <c r="G276" s="46">
        <f>IF(F276="I",IFERROR(VLOOKUP(C276,'BG 12.2022'!A:C,3,FALSE),0),0)</f>
        <v>0</v>
      </c>
      <c r="H276" s="36"/>
      <c r="I276" s="36">
        <f>IF(F276="I",IFERROR(VLOOKUP(C276,'BG 12.2022'!A:D,4,FALSE),0),0)</f>
        <v>0</v>
      </c>
      <c r="J276" s="36"/>
      <c r="K276" s="46">
        <f>IF(F276="I",IFERROR(VLOOKUP(C276,'BG 12.2021'!A:C,3,FALSE),0),0)</f>
        <v>0</v>
      </c>
      <c r="L276" s="36"/>
      <c r="M276" s="36">
        <f>IF(F276="I",IFERROR(VLOOKUP(C276,'BG 12.2021'!A:D,4,FALSE),0),0)</f>
        <v>0</v>
      </c>
    </row>
    <row r="277" spans="1:13" ht="12.75" hidden="1" customHeight="1">
      <c r="A277" s="210" t="s">
        <v>335</v>
      </c>
      <c r="B277" s="210"/>
      <c r="C277" s="211">
        <v>51309111</v>
      </c>
      <c r="D277" s="213" t="s">
        <v>251</v>
      </c>
      <c r="E277" s="212" t="s">
        <v>300</v>
      </c>
      <c r="F277" s="212" t="s">
        <v>301</v>
      </c>
      <c r="G277" s="46">
        <f>IF(F277="I",IFERROR(VLOOKUP(C277,'BG 12.2022'!A:C,3,FALSE),0),0)</f>
        <v>0</v>
      </c>
      <c r="H277" s="36"/>
      <c r="I277" s="36">
        <f>IF(F277="I",IFERROR(VLOOKUP(C277,'BG 12.2022'!A:D,4,FALSE),0),0)</f>
        <v>0</v>
      </c>
      <c r="J277" s="36"/>
      <c r="K277" s="46">
        <f>IF(F277="I",IFERROR(VLOOKUP(C277,'BG 12.2021'!A:C,3,FALSE),0),0)</f>
        <v>0</v>
      </c>
      <c r="L277" s="36"/>
      <c r="M277" s="36">
        <f>IF(F277="I",IFERROR(VLOOKUP(C277,'BG 12.2021'!A:D,4,FALSE),0),0)</f>
        <v>0</v>
      </c>
    </row>
    <row r="278" spans="1:13" ht="12.75" hidden="1" customHeight="1">
      <c r="A278" s="210" t="s">
        <v>335</v>
      </c>
      <c r="B278" s="210" t="s">
        <v>339</v>
      </c>
      <c r="C278" s="211">
        <v>5130911105</v>
      </c>
      <c r="D278" s="213" t="s">
        <v>252</v>
      </c>
      <c r="E278" s="212" t="s">
        <v>300</v>
      </c>
      <c r="F278" s="212" t="s">
        <v>302</v>
      </c>
      <c r="G278" s="46">
        <f>IF(F278="I",IFERROR(VLOOKUP(C278,'BG 12.2022'!A:C,3,FALSE),0),0)</f>
        <v>3641710</v>
      </c>
      <c r="H278" s="36"/>
      <c r="I278" s="36">
        <f>IF(F278="I",IFERROR(VLOOKUP(C278,'BG 12.2022'!A:D,4,FALSE),0),0)</f>
        <v>523.64</v>
      </c>
      <c r="J278" s="36"/>
      <c r="K278" s="46">
        <f>IF(F278="I",IFERROR(VLOOKUP(C278,'BG 12.2021'!A:C,3,FALSE),0),0)</f>
        <v>0</v>
      </c>
      <c r="L278" s="36"/>
      <c r="M278" s="36">
        <f>IF(F278="I",IFERROR(VLOOKUP(C278,'BG 12.2021'!A:D,4,FALSE),0),0)</f>
        <v>0</v>
      </c>
    </row>
    <row r="279" spans="1:13" ht="12.75" hidden="1" customHeight="1">
      <c r="A279" s="210" t="s">
        <v>335</v>
      </c>
      <c r="B279" s="210"/>
      <c r="C279" s="211">
        <v>51310</v>
      </c>
      <c r="D279" s="213" t="s">
        <v>253</v>
      </c>
      <c r="E279" s="212" t="s">
        <v>300</v>
      </c>
      <c r="F279" s="212" t="s">
        <v>301</v>
      </c>
      <c r="G279" s="46">
        <f>IF(F279="I",IFERROR(VLOOKUP(C279,'BG 12.2022'!A:C,3,FALSE),0),0)</f>
        <v>0</v>
      </c>
      <c r="H279" s="36"/>
      <c r="I279" s="36">
        <f>IF(F279="I",IFERROR(VLOOKUP(C279,'BG 12.2022'!A:D,4,FALSE),0),0)</f>
        <v>0</v>
      </c>
      <c r="J279" s="36"/>
      <c r="K279" s="46">
        <f>IF(F279="I",IFERROR(VLOOKUP(C279,'BG 12.2021'!A:C,3,FALSE),0),0)</f>
        <v>0</v>
      </c>
      <c r="L279" s="36"/>
      <c r="M279" s="36">
        <f>IF(F279="I",IFERROR(VLOOKUP(C279,'BG 12.2021'!A:D,4,FALSE),0),0)</f>
        <v>0</v>
      </c>
    </row>
    <row r="280" spans="1:13" ht="12.75" hidden="1" customHeight="1">
      <c r="A280" s="210" t="s">
        <v>335</v>
      </c>
      <c r="B280" s="210"/>
      <c r="C280" s="211">
        <v>513101</v>
      </c>
      <c r="D280" s="213" t="s">
        <v>253</v>
      </c>
      <c r="E280" s="212" t="s">
        <v>300</v>
      </c>
      <c r="F280" s="212" t="s">
        <v>301</v>
      </c>
      <c r="G280" s="46">
        <f>IF(F280="I",IFERROR(VLOOKUP(C280,'BG 12.2022'!A:C,3,FALSE),0),0)</f>
        <v>0</v>
      </c>
      <c r="H280" s="36"/>
      <c r="I280" s="36">
        <f>IF(F280="I",IFERROR(VLOOKUP(C280,'BG 12.2022'!A:D,4,FALSE),0),0)</f>
        <v>0</v>
      </c>
      <c r="J280" s="36"/>
      <c r="K280" s="46">
        <f>IF(F280="I",IFERROR(VLOOKUP(C280,'BG 12.2021'!A:C,3,FALSE),0),0)</f>
        <v>0</v>
      </c>
      <c r="L280" s="36"/>
      <c r="M280" s="36">
        <f>IF(F280="I",IFERROR(VLOOKUP(C280,'BG 12.2021'!A:D,4,FALSE),0),0)</f>
        <v>0</v>
      </c>
    </row>
    <row r="281" spans="1:13" ht="12.75" hidden="1" customHeight="1">
      <c r="A281" s="210" t="s">
        <v>335</v>
      </c>
      <c r="B281" s="210"/>
      <c r="C281" s="211">
        <v>5131011</v>
      </c>
      <c r="D281" s="213" t="s">
        <v>253</v>
      </c>
      <c r="E281" s="212" t="s">
        <v>300</v>
      </c>
      <c r="F281" s="212" t="s">
        <v>301</v>
      </c>
      <c r="G281" s="46">
        <f>IF(F281="I",IFERROR(VLOOKUP(C281,'BG 12.2022'!A:C,3,FALSE),0),0)</f>
        <v>0</v>
      </c>
      <c r="H281" s="36"/>
      <c r="I281" s="36">
        <f>IF(F281="I",IFERROR(VLOOKUP(C281,'BG 12.2022'!A:D,4,FALSE),0),0)</f>
        <v>0</v>
      </c>
      <c r="J281" s="36"/>
      <c r="K281" s="46">
        <f>IF(F281="I",IFERROR(VLOOKUP(C281,'BG 12.2021'!A:C,3,FALSE),0),0)</f>
        <v>0</v>
      </c>
      <c r="L281" s="36"/>
      <c r="M281" s="36">
        <f>IF(F281="I",IFERROR(VLOOKUP(C281,'BG 12.2021'!A:D,4,FALSE),0),0)</f>
        <v>0</v>
      </c>
    </row>
    <row r="282" spans="1:13" ht="12.75" hidden="1" customHeight="1">
      <c r="A282" s="210" t="s">
        <v>335</v>
      </c>
      <c r="B282" s="210"/>
      <c r="C282" s="211">
        <v>51310111</v>
      </c>
      <c r="D282" s="213" t="s">
        <v>253</v>
      </c>
      <c r="E282" s="212" t="s">
        <v>300</v>
      </c>
      <c r="F282" s="212" t="s">
        <v>301</v>
      </c>
      <c r="G282" s="46">
        <f>IF(F282="I",IFERROR(VLOOKUP(C282,'BG 12.2022'!A:C,3,FALSE),0),0)</f>
        <v>0</v>
      </c>
      <c r="H282" s="36"/>
      <c r="I282" s="36">
        <f>IF(F282="I",IFERROR(VLOOKUP(C282,'BG 12.2022'!A:D,4,FALSE),0),0)</f>
        <v>0</v>
      </c>
      <c r="J282" s="36"/>
      <c r="K282" s="46">
        <f>IF(F282="I",IFERROR(VLOOKUP(C282,'BG 12.2021'!A:C,3,FALSE),0),0)</f>
        <v>0</v>
      </c>
      <c r="L282" s="36"/>
      <c r="M282" s="36">
        <f>IF(F282="I",IFERROR(VLOOKUP(C282,'BG 12.2021'!A:D,4,FALSE),0),0)</f>
        <v>0</v>
      </c>
    </row>
    <row r="283" spans="1:13" ht="12.75" hidden="1" customHeight="1">
      <c r="A283" s="210" t="s">
        <v>335</v>
      </c>
      <c r="B283" s="210" t="s">
        <v>336</v>
      </c>
      <c r="C283" s="211">
        <v>5131011101</v>
      </c>
      <c r="D283" s="213" t="s">
        <v>254</v>
      </c>
      <c r="E283" s="212" t="s">
        <v>300</v>
      </c>
      <c r="F283" s="212" t="s">
        <v>302</v>
      </c>
      <c r="G283" s="46">
        <f>IF(F283="I",IFERROR(VLOOKUP(C283,'BG 12.2022'!A:C,3,FALSE),0),0)</f>
        <v>3656233</v>
      </c>
      <c r="H283" s="36"/>
      <c r="I283" s="36">
        <f>IF(F283="I",IFERROR(VLOOKUP(C283,'BG 12.2022'!A:D,4,FALSE),0),0)</f>
        <v>520.72</v>
      </c>
      <c r="J283" s="36"/>
      <c r="K283" s="46">
        <f>IF(F283="I",IFERROR(VLOOKUP(C283,'BG 12.2021'!A:C,3,FALSE),0),0)</f>
        <v>303296</v>
      </c>
      <c r="L283" s="36"/>
      <c r="M283" s="36">
        <f>IF(F283="I",IFERROR(VLOOKUP(C283,'BG 12.2021'!A:D,4,FALSE),0),0)</f>
        <v>44.09</v>
      </c>
    </row>
    <row r="284" spans="1:13" ht="12.75" hidden="1" customHeight="1">
      <c r="A284" s="210" t="s">
        <v>335</v>
      </c>
      <c r="B284" s="210" t="s">
        <v>336</v>
      </c>
      <c r="C284" s="211">
        <v>5131011102</v>
      </c>
      <c r="D284" s="213" t="s">
        <v>566</v>
      </c>
      <c r="E284" s="212" t="s">
        <v>300</v>
      </c>
      <c r="F284" s="212" t="s">
        <v>302</v>
      </c>
      <c r="G284" s="46">
        <f>IF(F284="I",IFERROR(VLOOKUP(C284,'BG 12.2022'!A:C,3,FALSE),0),0)</f>
        <v>308580</v>
      </c>
      <c r="H284" s="36"/>
      <c r="I284" s="36">
        <f>IF(F284="I",IFERROR(VLOOKUP(C284,'BG 12.2022'!A:D,4,FALSE),0),0)</f>
        <v>42.43</v>
      </c>
      <c r="J284" s="36"/>
      <c r="K284" s="46">
        <f>IF(F284="I",IFERROR(VLOOKUP(C284,'BG 12.2021'!A:C,3,FALSE),0),0)</f>
        <v>0</v>
      </c>
      <c r="L284" s="36"/>
      <c r="M284" s="36">
        <f>IF(F284="I",IFERROR(VLOOKUP(C284,'BG 12.2021'!A:D,4,FALSE),0),0)</f>
        <v>0</v>
      </c>
    </row>
    <row r="285" spans="1:13" ht="12.75" hidden="1" customHeight="1">
      <c r="A285" s="210" t="s">
        <v>335</v>
      </c>
      <c r="B285" s="210" t="s">
        <v>339</v>
      </c>
      <c r="C285" s="211">
        <v>5131011104</v>
      </c>
      <c r="D285" s="213" t="s">
        <v>255</v>
      </c>
      <c r="E285" s="212" t="s">
        <v>300</v>
      </c>
      <c r="F285" s="212" t="s">
        <v>302</v>
      </c>
      <c r="G285" s="46">
        <f>IF(F285="I",IFERROR(VLOOKUP(C285,'BG 12.2022'!A:C,3,FALSE),0),0)</f>
        <v>922808</v>
      </c>
      <c r="H285" s="36"/>
      <c r="I285" s="36">
        <f>IF(F285="I",IFERROR(VLOOKUP(C285,'BG 12.2022'!A:D,4,FALSE),0),0)</f>
        <v>133.94</v>
      </c>
      <c r="J285" s="36"/>
      <c r="K285" s="46">
        <f>IF(F285="I",IFERROR(VLOOKUP(C285,'BG 12.2021'!A:C,3,FALSE),0),0)</f>
        <v>353625</v>
      </c>
      <c r="L285" s="36"/>
      <c r="M285" s="36">
        <f>IF(F285="I",IFERROR(VLOOKUP(C285,'BG 12.2021'!A:D,4,FALSE),0),0)</f>
        <v>51.5</v>
      </c>
    </row>
    <row r="286" spans="1:13" ht="12.75" hidden="1" customHeight="1">
      <c r="A286" s="210" t="s">
        <v>335</v>
      </c>
      <c r="B286" s="210" t="s">
        <v>339</v>
      </c>
      <c r="C286" s="211">
        <v>5131011105</v>
      </c>
      <c r="D286" s="213" t="s">
        <v>705</v>
      </c>
      <c r="E286" s="212" t="s">
        <v>300</v>
      </c>
      <c r="F286" s="212" t="s">
        <v>302</v>
      </c>
      <c r="G286" s="46">
        <f>IF(F286="I",IFERROR(VLOOKUP(C286,'BG 12.2022'!A:C,3,FALSE),0),0)</f>
        <v>1236364</v>
      </c>
      <c r="H286" s="36"/>
      <c r="I286" s="36">
        <f>IF(F286="I",IFERROR(VLOOKUP(C286,'BG 12.2022'!A:D,4,FALSE),0),0)</f>
        <v>177.22</v>
      </c>
      <c r="J286" s="36"/>
      <c r="K286" s="46">
        <f>IF(F286="I",IFERROR(VLOOKUP(C286,'BG 12.2021'!A:C,3,FALSE),0),0)</f>
        <v>327273</v>
      </c>
      <c r="L286" s="36"/>
      <c r="M286" s="36">
        <f>IF(F286="I",IFERROR(VLOOKUP(C286,'BG 12.2021'!A:D,4,FALSE),0),0)</f>
        <v>47.68</v>
      </c>
    </row>
    <row r="287" spans="1:13" ht="12.75" hidden="1" customHeight="1">
      <c r="A287" s="210" t="s">
        <v>335</v>
      </c>
      <c r="B287" s="210" t="s">
        <v>339</v>
      </c>
      <c r="C287" s="211">
        <v>5131011106</v>
      </c>
      <c r="D287" s="213" t="s">
        <v>706</v>
      </c>
      <c r="E287" s="212" t="s">
        <v>300</v>
      </c>
      <c r="F287" s="212" t="s">
        <v>302</v>
      </c>
      <c r="G287" s="46">
        <f>IF(F287="I",IFERROR(VLOOKUP(C287,'BG 12.2022'!A:C,3,FALSE),0),0)</f>
        <v>1492727</v>
      </c>
      <c r="H287" s="36"/>
      <c r="I287" s="36">
        <f>IF(F287="I",IFERROR(VLOOKUP(C287,'BG 12.2022'!A:D,4,FALSE),0),0)</f>
        <v>226.21000000000004</v>
      </c>
      <c r="J287" s="36"/>
      <c r="K287" s="46">
        <f>IF(F287="I",IFERROR(VLOOKUP(C287,'BG 12.2021'!A:C,3,FALSE),0),0)</f>
        <v>104545</v>
      </c>
      <c r="L287" s="36"/>
      <c r="M287" s="36">
        <f>IF(F287="I",IFERROR(VLOOKUP(C287,'BG 12.2021'!A:D,4,FALSE),0),0)</f>
        <v>15.11</v>
      </c>
    </row>
    <row r="288" spans="1:13" ht="12.75" hidden="1" customHeight="1">
      <c r="A288" s="210" t="s">
        <v>335</v>
      </c>
      <c r="B288" s="210" t="s">
        <v>339</v>
      </c>
      <c r="C288" s="211">
        <v>5131011107</v>
      </c>
      <c r="D288" s="213" t="s">
        <v>258</v>
      </c>
      <c r="E288" s="212" t="s">
        <v>300</v>
      </c>
      <c r="F288" s="212" t="s">
        <v>302</v>
      </c>
      <c r="G288" s="46">
        <f>IF(F288="I",IFERROR(VLOOKUP(C288,'BG 12.2022'!A:C,3,FALSE),0),0)</f>
        <v>13396230</v>
      </c>
      <c r="H288" s="36"/>
      <c r="I288" s="36">
        <f>IF(F288="I",IFERROR(VLOOKUP(C288,'BG 12.2022'!A:D,4,FALSE),0),0)</f>
        <v>1959.68</v>
      </c>
      <c r="J288" s="36"/>
      <c r="K288" s="46">
        <f>IF(F288="I",IFERROR(VLOOKUP(C288,'BG 12.2021'!A:C,3,FALSE),0),0)</f>
        <v>0</v>
      </c>
      <c r="L288" s="36"/>
      <c r="M288" s="36">
        <f>IF(F288="I",IFERROR(VLOOKUP(C288,'BG 12.2021'!A:D,4,FALSE),0),0)</f>
        <v>0</v>
      </c>
    </row>
    <row r="289" spans="1:13" ht="12.75" hidden="1" customHeight="1">
      <c r="A289" s="210" t="s">
        <v>335</v>
      </c>
      <c r="B289" s="210" t="s">
        <v>336</v>
      </c>
      <c r="C289" s="211">
        <v>5131011108</v>
      </c>
      <c r="D289" s="213" t="s">
        <v>259</v>
      </c>
      <c r="E289" s="212" t="s">
        <v>300</v>
      </c>
      <c r="F289" s="212" t="s">
        <v>302</v>
      </c>
      <c r="G289" s="46">
        <f>IF(F289="I",IFERROR(VLOOKUP(C289,'BG 12.2022'!A:C,3,FALSE),0),0)</f>
        <v>4685837</v>
      </c>
      <c r="H289" s="36"/>
      <c r="I289" s="36">
        <f>IF(F289="I",IFERROR(VLOOKUP(C289,'BG 12.2022'!A:D,4,FALSE),0),0)</f>
        <v>667.52</v>
      </c>
      <c r="J289" s="36"/>
      <c r="K289" s="46">
        <f>IF(F289="I",IFERROR(VLOOKUP(C289,'BG 12.2021'!A:C,3,FALSE),0),0)</f>
        <v>354525</v>
      </c>
      <c r="L289" s="36"/>
      <c r="M289" s="36">
        <f>IF(F289="I",IFERROR(VLOOKUP(C289,'BG 12.2021'!A:D,4,FALSE),0),0)</f>
        <v>51.53</v>
      </c>
    </row>
    <row r="290" spans="1:13" ht="12.75" hidden="1" customHeight="1">
      <c r="A290" s="210" t="s">
        <v>335</v>
      </c>
      <c r="B290" s="210" t="s">
        <v>339</v>
      </c>
      <c r="C290" s="211">
        <v>5131011110</v>
      </c>
      <c r="D290" s="213" t="s">
        <v>260</v>
      </c>
      <c r="E290" s="212" t="s">
        <v>300</v>
      </c>
      <c r="F290" s="212" t="s">
        <v>302</v>
      </c>
      <c r="G290" s="46">
        <f>IF(F290="I",IFERROR(VLOOKUP(C290,'BG 12.2022'!A:C,3,FALSE),0),0)</f>
        <v>160737891</v>
      </c>
      <c r="H290" s="36"/>
      <c r="I290" s="36">
        <f>IF(F290="I",IFERROR(VLOOKUP(C290,'BG 12.2022'!A:D,4,FALSE),0),0)</f>
        <v>23067.15</v>
      </c>
      <c r="J290" s="36"/>
      <c r="K290" s="46">
        <f>IF(F290="I",IFERROR(VLOOKUP(C290,'BG 12.2021'!A:C,3,FALSE),0),0)</f>
        <v>41873752</v>
      </c>
      <c r="L290" s="36"/>
      <c r="M290" s="36">
        <f>IF(F290="I",IFERROR(VLOOKUP(C290,'BG 12.2021'!A:D,4,FALSE),0),0)</f>
        <v>6060</v>
      </c>
    </row>
    <row r="291" spans="1:13" ht="12.75" hidden="1" customHeight="1">
      <c r="A291" s="210" t="s">
        <v>335</v>
      </c>
      <c r="B291" s="210" t="s">
        <v>339</v>
      </c>
      <c r="C291" s="211">
        <v>5131011112</v>
      </c>
      <c r="D291" s="213" t="s">
        <v>567</v>
      </c>
      <c r="E291" s="212" t="s">
        <v>300</v>
      </c>
      <c r="F291" s="212" t="s">
        <v>302</v>
      </c>
      <c r="G291" s="46">
        <f>IF(F291="I",IFERROR(VLOOKUP(C291,'BG 12.2022'!A:C,3,FALSE),0),0)</f>
        <v>2376818</v>
      </c>
      <c r="H291" s="36"/>
      <c r="I291" s="36">
        <f>IF(F291="I",IFERROR(VLOOKUP(C291,'BG 12.2022'!A:D,4,FALSE),0),0)</f>
        <v>330.45</v>
      </c>
      <c r="J291" s="36"/>
      <c r="K291" s="46">
        <f>IF(F291="I",IFERROR(VLOOKUP(C291,'BG 12.2021'!A:C,3,FALSE),0),0)</f>
        <v>0</v>
      </c>
      <c r="L291" s="36"/>
      <c r="M291" s="36">
        <f>IF(F291="I",IFERROR(VLOOKUP(C291,'BG 12.2021'!A:D,4,FALSE),0),0)</f>
        <v>0</v>
      </c>
    </row>
    <row r="292" spans="1:13" ht="12.75" hidden="1" customHeight="1">
      <c r="A292" s="210" t="s">
        <v>335</v>
      </c>
      <c r="B292" s="210" t="s">
        <v>339</v>
      </c>
      <c r="C292" s="211">
        <v>5131011114</v>
      </c>
      <c r="D292" s="213" t="s">
        <v>568</v>
      </c>
      <c r="E292" s="212" t="s">
        <v>300</v>
      </c>
      <c r="F292" s="212" t="s">
        <v>302</v>
      </c>
      <c r="G292" s="46">
        <f>IF(F292="I",IFERROR(VLOOKUP(C292,'BG 12.2022'!A:C,3,FALSE),0),0)</f>
        <v>480329</v>
      </c>
      <c r="H292" s="36"/>
      <c r="I292" s="36">
        <f>IF(F292="I",IFERROR(VLOOKUP(C292,'BG 12.2022'!A:D,4,FALSE),0),0)</f>
        <v>66.89</v>
      </c>
      <c r="J292" s="36"/>
      <c r="K292" s="46">
        <f>IF(F292="I",IFERROR(VLOOKUP(C292,'BG 12.2021'!A:C,3,FALSE),0),0)</f>
        <v>0</v>
      </c>
      <c r="L292" s="36"/>
      <c r="M292" s="36">
        <f>IF(F292="I",IFERROR(VLOOKUP(C292,'BG 12.2021'!A:D,4,FALSE),0),0)</f>
        <v>0</v>
      </c>
    </row>
    <row r="293" spans="1:13" ht="12.75" hidden="1" customHeight="1">
      <c r="A293" s="210" t="s">
        <v>335</v>
      </c>
      <c r="B293" s="210" t="s">
        <v>336</v>
      </c>
      <c r="C293" s="211">
        <v>5131011115</v>
      </c>
      <c r="D293" s="213" t="s">
        <v>261</v>
      </c>
      <c r="E293" s="212" t="s">
        <v>300</v>
      </c>
      <c r="F293" s="212" t="s">
        <v>302</v>
      </c>
      <c r="G293" s="46">
        <f>IF(F293="I",IFERROR(VLOOKUP(C293,'BG 12.2022'!A:C,3,FALSE),0),0)</f>
        <v>14451751</v>
      </c>
      <c r="H293" s="36"/>
      <c r="I293" s="36">
        <f>IF(F293="I",IFERROR(VLOOKUP(C293,'BG 12.2022'!A:D,4,FALSE),0),0)</f>
        <v>2056.36</v>
      </c>
      <c r="J293" s="36"/>
      <c r="K293" s="46">
        <f>IF(F293="I",IFERROR(VLOOKUP(C293,'BG 12.2021'!A:C,3,FALSE),0),0)</f>
        <v>1120842</v>
      </c>
      <c r="L293" s="36"/>
      <c r="M293" s="36">
        <f>IF(F293="I",IFERROR(VLOOKUP(C293,'BG 12.2021'!A:D,4,FALSE),0),0)</f>
        <v>162.91999999999999</v>
      </c>
    </row>
    <row r="294" spans="1:13" ht="12.75" hidden="1" customHeight="1">
      <c r="A294" s="210" t="s">
        <v>335</v>
      </c>
      <c r="B294" s="210" t="s">
        <v>336</v>
      </c>
      <c r="C294" s="211">
        <v>5131011116</v>
      </c>
      <c r="D294" s="213" t="s">
        <v>262</v>
      </c>
      <c r="E294" s="212" t="s">
        <v>300</v>
      </c>
      <c r="F294" s="212" t="s">
        <v>302</v>
      </c>
      <c r="G294" s="46">
        <f>IF(F294="I",IFERROR(VLOOKUP(C294,'BG 12.2022'!A:C,3,FALSE),0),0)</f>
        <v>900155</v>
      </c>
      <c r="H294" s="36"/>
      <c r="I294" s="36">
        <f>IF(F294="I",IFERROR(VLOOKUP(C294,'BG 12.2022'!A:D,4,FALSE),0),0)</f>
        <v>127.99000000000001</v>
      </c>
      <c r="J294" s="36"/>
      <c r="K294" s="46">
        <f>IF(F294="I",IFERROR(VLOOKUP(C294,'BG 12.2021'!A:C,3,FALSE),0),0)</f>
        <v>15195</v>
      </c>
      <c r="L294" s="36"/>
      <c r="M294" s="36">
        <f>IF(F294="I",IFERROR(VLOOKUP(C294,'BG 12.2021'!A:D,4,FALSE),0),0)</f>
        <v>2.21</v>
      </c>
    </row>
    <row r="295" spans="1:13" ht="12.75" hidden="1" customHeight="1">
      <c r="A295" s="210" t="s">
        <v>335</v>
      </c>
      <c r="B295" s="210" t="s">
        <v>339</v>
      </c>
      <c r="C295" s="211">
        <v>5131011117</v>
      </c>
      <c r="D295" s="213" t="s">
        <v>263</v>
      </c>
      <c r="E295" s="212" t="s">
        <v>300</v>
      </c>
      <c r="F295" s="212" t="s">
        <v>302</v>
      </c>
      <c r="G295" s="46">
        <f>IF(F295="I",IFERROR(VLOOKUP(C295,'BG 12.2022'!A:C,3,FALSE),0),0)</f>
        <v>677706762</v>
      </c>
      <c r="H295" s="36"/>
      <c r="I295" s="36">
        <f>IF(F295="I",IFERROR(VLOOKUP(C295,'BG 12.2022'!A:D,4,FALSE),0),0)</f>
        <v>96892.82</v>
      </c>
      <c r="J295" s="36"/>
      <c r="K295" s="46">
        <f>IF(F295="I",IFERROR(VLOOKUP(C295,'BG 12.2021'!A:C,3,FALSE),0),0)</f>
        <v>28101284</v>
      </c>
      <c r="L295" s="36"/>
      <c r="M295" s="36">
        <f>IF(F295="I",IFERROR(VLOOKUP(C295,'BG 12.2021'!A:D,4,FALSE),0),0)</f>
        <v>4130</v>
      </c>
    </row>
    <row r="296" spans="1:13" ht="12.75" hidden="1" customHeight="1">
      <c r="A296" s="210" t="s">
        <v>335</v>
      </c>
      <c r="B296" s="210" t="s">
        <v>336</v>
      </c>
      <c r="C296" s="211">
        <v>5131011118</v>
      </c>
      <c r="D296" s="213" t="s">
        <v>529</v>
      </c>
      <c r="E296" s="212" t="s">
        <v>300</v>
      </c>
      <c r="F296" s="212" t="s">
        <v>302</v>
      </c>
      <c r="G296" s="46">
        <f>IF(F296="I",IFERROR(VLOOKUP(C296,'BG 12.2022'!A:C,3,FALSE),0),0)</f>
        <v>0</v>
      </c>
      <c r="H296" s="36"/>
      <c r="I296" s="36">
        <f>IF(F296="I",IFERROR(VLOOKUP(C296,'BG 12.2022'!A:D,4,FALSE),0),0)</f>
        <v>0</v>
      </c>
      <c r="J296" s="36"/>
      <c r="K296" s="46">
        <f>IF(F296="I",IFERROR(VLOOKUP(C296,'BG 12.2021'!A:C,3,FALSE),0),0)</f>
        <v>12294894</v>
      </c>
      <c r="L296" s="36"/>
      <c r="M296" s="36">
        <f>IF(F296="I",IFERROR(VLOOKUP(C296,'BG 12.2021'!A:D,4,FALSE),0),0)</f>
        <v>1786.42</v>
      </c>
    </row>
    <row r="297" spans="1:13" ht="12.75" hidden="1" customHeight="1">
      <c r="A297" s="210" t="s">
        <v>335</v>
      </c>
      <c r="B297" s="210" t="s">
        <v>339</v>
      </c>
      <c r="C297" s="211">
        <v>5131011119</v>
      </c>
      <c r="D297" s="213" t="s">
        <v>264</v>
      </c>
      <c r="E297" s="212" t="s">
        <v>300</v>
      </c>
      <c r="F297" s="212" t="s">
        <v>302</v>
      </c>
      <c r="G297" s="46">
        <f>IF(F297="I",IFERROR(VLOOKUP(C297,'BG 12.2022'!A:C,3,FALSE),0),0)</f>
        <v>4035600</v>
      </c>
      <c r="H297" s="36"/>
      <c r="I297" s="36">
        <f>IF(F297="I",IFERROR(VLOOKUP(C297,'BG 12.2022'!A:D,4,FALSE),0),0)</f>
        <v>581.67999999999995</v>
      </c>
      <c r="J297" s="36"/>
      <c r="K297" s="46">
        <f>IF(F297="I",IFERROR(VLOOKUP(C297,'BG 12.2021'!A:C,3,FALSE),0),0)</f>
        <v>0</v>
      </c>
      <c r="L297" s="36"/>
      <c r="M297" s="36">
        <f>IF(F297="I",IFERROR(VLOOKUP(C297,'BG 12.2021'!A:D,4,FALSE),0),0)</f>
        <v>0</v>
      </c>
    </row>
    <row r="298" spans="1:13" ht="12.75" hidden="1" customHeight="1">
      <c r="A298" s="210" t="s">
        <v>335</v>
      </c>
      <c r="B298" s="210" t="s">
        <v>336</v>
      </c>
      <c r="C298" s="211">
        <v>5131011120</v>
      </c>
      <c r="D298" s="213" t="s">
        <v>265</v>
      </c>
      <c r="E298" s="212" t="s">
        <v>300</v>
      </c>
      <c r="F298" s="212" t="s">
        <v>302</v>
      </c>
      <c r="G298" s="46">
        <f>IF(F298="I",IFERROR(VLOOKUP(C298,'BG 12.2022'!A:C,3,FALSE),0),0)</f>
        <v>291299458</v>
      </c>
      <c r="H298" s="36"/>
      <c r="I298" s="36">
        <f>IF(F298="I",IFERROR(VLOOKUP(C298,'BG 12.2022'!A:D,4,FALSE),0),0)</f>
        <v>41929.590000000004</v>
      </c>
      <c r="J298" s="36"/>
      <c r="K298" s="46">
        <f>IF(F298="I",IFERROR(VLOOKUP(C298,'BG 12.2021'!A:C,3,FALSE),0),0)</f>
        <v>0</v>
      </c>
      <c r="L298" s="36"/>
      <c r="M298" s="36">
        <f>IF(F298="I",IFERROR(VLOOKUP(C298,'BG 12.2021'!A:D,4,FALSE),0),0)</f>
        <v>0</v>
      </c>
    </row>
    <row r="299" spans="1:13" ht="12.75" hidden="1" customHeight="1">
      <c r="A299" s="210" t="s">
        <v>335</v>
      </c>
      <c r="B299" s="210" t="s">
        <v>339</v>
      </c>
      <c r="C299" s="211">
        <v>5131011199</v>
      </c>
      <c r="D299" s="213" t="s">
        <v>266</v>
      </c>
      <c r="E299" s="212" t="s">
        <v>300</v>
      </c>
      <c r="F299" s="212" t="s">
        <v>302</v>
      </c>
      <c r="G299" s="46">
        <f>IF(F299="I",IFERROR(VLOOKUP(C299,'BG 12.2022'!A:C,3,FALSE),0),0)</f>
        <v>6140619</v>
      </c>
      <c r="H299" s="36"/>
      <c r="I299" s="36">
        <f>IF(F299="I",IFERROR(VLOOKUP(C299,'BG 12.2022'!A:D,4,FALSE),0),0)</f>
        <v>888.22</v>
      </c>
      <c r="J299" s="36"/>
      <c r="K299" s="46">
        <f>IF(F299="I",IFERROR(VLOOKUP(C299,'BG 12.2021'!A:C,3,FALSE),0),0)</f>
        <v>0</v>
      </c>
      <c r="L299" s="36"/>
      <c r="M299" s="36">
        <f>IF(F299="I",IFERROR(VLOOKUP(C299,'BG 12.2021'!A:D,4,FALSE),0),0)</f>
        <v>0</v>
      </c>
    </row>
    <row r="300" spans="1:13" ht="12.75" hidden="1" customHeight="1">
      <c r="A300" s="210" t="s">
        <v>335</v>
      </c>
      <c r="B300" s="210"/>
      <c r="C300" s="211">
        <v>514</v>
      </c>
      <c r="D300" s="213" t="s">
        <v>267</v>
      </c>
      <c r="E300" s="212" t="s">
        <v>300</v>
      </c>
      <c r="F300" s="212" t="s">
        <v>301</v>
      </c>
      <c r="G300" s="46">
        <f>IF(F300="I",IFERROR(VLOOKUP(C300,'BG 12.2022'!A:C,3,FALSE),0),0)</f>
        <v>0</v>
      </c>
      <c r="H300" s="36"/>
      <c r="I300" s="36">
        <f>IF(F300="I",IFERROR(VLOOKUP(C300,'BG 12.2022'!A:D,4,FALSE),0),0)</f>
        <v>0</v>
      </c>
      <c r="J300" s="36"/>
      <c r="K300" s="46">
        <f>IF(F300="I",IFERROR(VLOOKUP(C300,'BG 12.2021'!A:C,3,FALSE),0),0)</f>
        <v>0</v>
      </c>
      <c r="L300" s="36"/>
      <c r="M300" s="36">
        <f>IF(F300="I",IFERROR(VLOOKUP(C300,'BG 12.2021'!A:D,4,FALSE),0),0)</f>
        <v>0</v>
      </c>
    </row>
    <row r="301" spans="1:13" ht="12.75" hidden="1" customHeight="1">
      <c r="A301" s="210" t="s">
        <v>335</v>
      </c>
      <c r="B301" s="210"/>
      <c r="C301" s="211">
        <v>51401</v>
      </c>
      <c r="D301" s="213" t="s">
        <v>268</v>
      </c>
      <c r="E301" s="212" t="s">
        <v>300</v>
      </c>
      <c r="F301" s="212" t="s">
        <v>301</v>
      </c>
      <c r="G301" s="46">
        <f>IF(F301="I",IFERROR(VLOOKUP(C301,'BG 12.2022'!A:C,3,FALSE),0),0)</f>
        <v>0</v>
      </c>
      <c r="H301" s="36"/>
      <c r="I301" s="36">
        <f>IF(F301="I",IFERROR(VLOOKUP(C301,'BG 12.2022'!A:D,4,FALSE),0),0)</f>
        <v>0</v>
      </c>
      <c r="J301" s="36"/>
      <c r="K301" s="46">
        <f>IF(F301="I",IFERROR(VLOOKUP(C301,'BG 12.2021'!A:C,3,FALSE),0),0)</f>
        <v>0</v>
      </c>
      <c r="L301" s="36"/>
      <c r="M301" s="36">
        <f>IF(F301="I",IFERROR(VLOOKUP(C301,'BG 12.2021'!A:D,4,FALSE),0),0)</f>
        <v>0</v>
      </c>
    </row>
    <row r="302" spans="1:13" ht="12.75" hidden="1" customHeight="1">
      <c r="A302" s="210" t="s">
        <v>335</v>
      </c>
      <c r="B302" s="210"/>
      <c r="C302" s="211">
        <v>514011</v>
      </c>
      <c r="D302" s="213" t="s">
        <v>268</v>
      </c>
      <c r="E302" s="212" t="s">
        <v>300</v>
      </c>
      <c r="F302" s="212" t="s">
        <v>301</v>
      </c>
      <c r="G302" s="46">
        <f>IF(F302="I",IFERROR(VLOOKUP(C302,'BG 12.2022'!A:C,3,FALSE),0),0)</f>
        <v>0</v>
      </c>
      <c r="H302" s="36"/>
      <c r="I302" s="36">
        <f>IF(F302="I",IFERROR(VLOOKUP(C302,'BG 12.2022'!A:D,4,FALSE),0),0)</f>
        <v>0</v>
      </c>
      <c r="J302" s="36"/>
      <c r="K302" s="46">
        <f>IF(F302="I",IFERROR(VLOOKUP(C302,'BG 12.2021'!A:C,3,FALSE),0),0)</f>
        <v>0</v>
      </c>
      <c r="L302" s="36"/>
      <c r="M302" s="36">
        <f>IF(F302="I",IFERROR(VLOOKUP(C302,'BG 12.2021'!A:D,4,FALSE),0),0)</f>
        <v>0</v>
      </c>
    </row>
    <row r="303" spans="1:13" ht="12.75" hidden="1" customHeight="1">
      <c r="A303" s="210" t="s">
        <v>335</v>
      </c>
      <c r="B303" s="210"/>
      <c r="C303" s="211">
        <v>5140111</v>
      </c>
      <c r="D303" s="213" t="s">
        <v>268</v>
      </c>
      <c r="E303" s="212" t="s">
        <v>300</v>
      </c>
      <c r="F303" s="212" t="s">
        <v>301</v>
      </c>
      <c r="G303" s="46">
        <f>IF(F303="I",IFERROR(VLOOKUP(C303,'BG 12.2022'!A:C,3,FALSE),0),0)</f>
        <v>0</v>
      </c>
      <c r="H303" s="36"/>
      <c r="I303" s="36">
        <f>IF(F303="I",IFERROR(VLOOKUP(C303,'BG 12.2022'!A:D,4,FALSE),0),0)</f>
        <v>0</v>
      </c>
      <c r="J303" s="36"/>
      <c r="K303" s="46">
        <f>IF(F303="I",IFERROR(VLOOKUP(C303,'BG 12.2021'!A:C,3,FALSE),0),0)</f>
        <v>0</v>
      </c>
      <c r="L303" s="36"/>
      <c r="M303" s="36">
        <f>IF(F303="I",IFERROR(VLOOKUP(C303,'BG 12.2021'!A:D,4,FALSE),0),0)</f>
        <v>0</v>
      </c>
    </row>
    <row r="304" spans="1:13" ht="12.75" hidden="1" customHeight="1">
      <c r="A304" s="210" t="s">
        <v>335</v>
      </c>
      <c r="B304" s="210"/>
      <c r="C304" s="211">
        <v>51401112</v>
      </c>
      <c r="D304" s="213" t="s">
        <v>269</v>
      </c>
      <c r="E304" s="212" t="s">
        <v>300</v>
      </c>
      <c r="F304" s="212" t="s">
        <v>301</v>
      </c>
      <c r="G304" s="46">
        <f>IF(F304="I",IFERROR(VLOOKUP(C304,'BG 12.2022'!A:C,3,FALSE),0),0)</f>
        <v>0</v>
      </c>
      <c r="H304" s="36"/>
      <c r="I304" s="36">
        <f>IF(F304="I",IFERROR(VLOOKUP(C304,'BG 12.2022'!A:D,4,FALSE),0),0)</f>
        <v>0</v>
      </c>
      <c r="J304" s="36"/>
      <c r="K304" s="46">
        <f>IF(F304="I",IFERROR(VLOOKUP(C304,'BG 12.2021'!A:C,3,FALSE),0),0)</f>
        <v>0</v>
      </c>
      <c r="L304" s="36"/>
      <c r="M304" s="36">
        <f>IF(F304="I",IFERROR(VLOOKUP(C304,'BG 12.2021'!A:D,4,FALSE),0),0)</f>
        <v>0</v>
      </c>
    </row>
    <row r="305" spans="1:13" ht="12.75" hidden="1" customHeight="1">
      <c r="A305" s="210" t="s">
        <v>335</v>
      </c>
      <c r="B305" s="210" t="s">
        <v>336</v>
      </c>
      <c r="C305" s="211">
        <v>5140111201</v>
      </c>
      <c r="D305" s="213" t="s">
        <v>625</v>
      </c>
      <c r="E305" s="212" t="s">
        <v>300</v>
      </c>
      <c r="F305" s="212" t="s">
        <v>302</v>
      </c>
      <c r="G305" s="46">
        <f>IF(F305="I",IFERROR(VLOOKUP(C305,'BG 12.2022'!A:C,3,FALSE),0),0)</f>
        <v>5542091</v>
      </c>
      <c r="H305" s="36"/>
      <c r="I305" s="36">
        <f>IF(F305="I",IFERROR(VLOOKUP(C305,'BG 12.2022'!A:D,4,FALSE),0),0)</f>
        <v>808.89</v>
      </c>
      <c r="J305" s="36"/>
      <c r="K305" s="46">
        <f>IF(F305="I",IFERROR(VLOOKUP(C305,'BG 12.2021'!A:C,3,FALSE),0),0)</f>
        <v>0</v>
      </c>
      <c r="L305" s="36"/>
      <c r="M305" s="36">
        <f>IF(F305="I",IFERROR(VLOOKUP(C305,'BG 12.2021'!A:D,4,FALSE),0),0)</f>
        <v>0</v>
      </c>
    </row>
    <row r="306" spans="1:13" ht="12.75" hidden="1" customHeight="1">
      <c r="A306" s="210" t="s">
        <v>335</v>
      </c>
      <c r="B306" s="210" t="s">
        <v>340</v>
      </c>
      <c r="C306" s="211">
        <v>5140111202</v>
      </c>
      <c r="D306" s="213" t="s">
        <v>271</v>
      </c>
      <c r="E306" s="212" t="s">
        <v>300</v>
      </c>
      <c r="F306" s="212" t="s">
        <v>302</v>
      </c>
      <c r="G306" s="46">
        <f>IF(F306="I",IFERROR(VLOOKUP(C306,'BG 12.2022'!A:C,3,FALSE),0),0)</f>
        <v>16800</v>
      </c>
      <c r="H306" s="36"/>
      <c r="I306" s="36">
        <f>IF(F306="I",IFERROR(VLOOKUP(C306,'BG 12.2022'!A:D,4,FALSE),0),0)</f>
        <v>2.38</v>
      </c>
      <c r="J306" s="36"/>
      <c r="K306" s="46">
        <f>IF(F306="I",IFERROR(VLOOKUP(C306,'BG 12.2021'!A:C,3,FALSE),0),0)</f>
        <v>0</v>
      </c>
      <c r="L306" s="36"/>
      <c r="M306" s="36">
        <f>IF(F306="I",IFERROR(VLOOKUP(C306,'BG 12.2021'!A:D,4,FALSE),0),0)</f>
        <v>0</v>
      </c>
    </row>
    <row r="307" spans="1:13" ht="12.75" hidden="1" customHeight="1">
      <c r="A307" s="210" t="s">
        <v>335</v>
      </c>
      <c r="B307" s="210" t="s">
        <v>340</v>
      </c>
      <c r="C307" s="211">
        <v>5140111203</v>
      </c>
      <c r="D307" s="213" t="s">
        <v>272</v>
      </c>
      <c r="E307" s="212" t="s">
        <v>300</v>
      </c>
      <c r="F307" s="212" t="s">
        <v>302</v>
      </c>
      <c r="G307" s="46">
        <f>IF(F307="I",IFERROR(VLOOKUP(C307,'BG 12.2022'!A:C,3,FALSE),0),0)</f>
        <v>277200</v>
      </c>
      <c r="H307" s="36"/>
      <c r="I307" s="36">
        <f>IF(F307="I",IFERROR(VLOOKUP(C307,'BG 12.2022'!A:D,4,FALSE),0),0)</f>
        <v>39.39</v>
      </c>
      <c r="J307" s="36"/>
      <c r="K307" s="46">
        <f>IF(F307="I",IFERROR(VLOOKUP(C307,'BG 12.2021'!A:C,3,FALSE),0),0)</f>
        <v>533684</v>
      </c>
      <c r="L307" s="36"/>
      <c r="M307" s="36">
        <f>IF(F307="I",IFERROR(VLOOKUP(C307,'BG 12.2021'!A:D,4,FALSE),0),0)</f>
        <v>77</v>
      </c>
    </row>
    <row r="308" spans="1:13" ht="12.75" hidden="1" customHeight="1">
      <c r="A308" s="210" t="s">
        <v>335</v>
      </c>
      <c r="B308" s="210"/>
      <c r="C308" s="211">
        <v>51401113</v>
      </c>
      <c r="D308" s="213" t="s">
        <v>273</v>
      </c>
      <c r="E308" s="212" t="s">
        <v>300</v>
      </c>
      <c r="F308" s="212" t="s">
        <v>301</v>
      </c>
      <c r="G308" s="46">
        <f>IF(F308="I",IFERROR(VLOOKUP(C308,'BG 12.2022'!A:C,3,FALSE),0),0)</f>
        <v>0</v>
      </c>
      <c r="H308" s="36"/>
      <c r="I308" s="36">
        <f>IF(F308="I",IFERROR(VLOOKUP(C308,'BG 12.2022'!A:D,4,FALSE),0),0)</f>
        <v>0</v>
      </c>
      <c r="J308" s="36"/>
      <c r="K308" s="46">
        <f>IF(F308="I",IFERROR(VLOOKUP(C308,'BG 12.2021'!A:C,3,FALSE),0),0)</f>
        <v>0</v>
      </c>
      <c r="L308" s="36"/>
      <c r="M308" s="36">
        <f>IF(F308="I",IFERROR(VLOOKUP(C308,'BG 12.2021'!A:D,4,FALSE),0),0)</f>
        <v>0</v>
      </c>
    </row>
    <row r="309" spans="1:13" ht="12.75" hidden="1" customHeight="1">
      <c r="A309" s="210" t="s">
        <v>335</v>
      </c>
      <c r="B309" s="210" t="s">
        <v>337</v>
      </c>
      <c r="C309" s="211">
        <v>5140111301</v>
      </c>
      <c r="D309" s="213" t="s">
        <v>191</v>
      </c>
      <c r="E309" s="212" t="s">
        <v>300</v>
      </c>
      <c r="F309" s="212" t="s">
        <v>302</v>
      </c>
      <c r="G309" s="46">
        <f>IF(F309="I",IFERROR(VLOOKUP(C309,'BG 12.2022'!A:C,3,FALSE),0),0)</f>
        <v>2685577344</v>
      </c>
      <c r="H309" s="36"/>
      <c r="I309" s="36">
        <f>IF(F309="I",IFERROR(VLOOKUP(C309,'BG 12.2022'!A:D,4,FALSE),0),0)</f>
        <v>475472.03</v>
      </c>
      <c r="J309" s="36"/>
      <c r="K309" s="46">
        <f>IF(F309="I",IFERROR(VLOOKUP(C309,'BG 12.2021'!A:C,3,FALSE),0),0)</f>
        <v>2430496</v>
      </c>
      <c r="L309" s="36"/>
      <c r="M309" s="36">
        <f>IF(F309="I",IFERROR(VLOOKUP(C309,'BG 12.2021'!A:D,4,FALSE),0),0)</f>
        <v>210345.22</v>
      </c>
    </row>
    <row r="310" spans="1:13" ht="12.75" hidden="1" customHeight="1">
      <c r="A310" s="210" t="s">
        <v>335</v>
      </c>
      <c r="B310" s="210" t="s">
        <v>337</v>
      </c>
      <c r="C310" s="211">
        <v>5140111302</v>
      </c>
      <c r="D310" s="213" t="s">
        <v>192</v>
      </c>
      <c r="E310" s="212" t="s">
        <v>300</v>
      </c>
      <c r="F310" s="212" t="s">
        <v>302</v>
      </c>
      <c r="G310" s="46">
        <f>IF(F310="I",IFERROR(VLOOKUP(C310,'BG 12.2022'!A:C,3,FALSE),0),0)</f>
        <v>65971562</v>
      </c>
      <c r="H310" s="36"/>
      <c r="I310" s="36">
        <f>IF(F310="I",IFERROR(VLOOKUP(C310,'BG 12.2022'!A:D,4,FALSE),0),0)</f>
        <v>19769.013200000001</v>
      </c>
      <c r="J310" s="36"/>
      <c r="K310" s="46">
        <f>IF(F310="I",IFERROR(VLOOKUP(C310,'BG 12.2021'!A:C,3,FALSE),0),0)</f>
        <v>20288253</v>
      </c>
      <c r="L310" s="36"/>
      <c r="M310" s="36">
        <f>IF(F310="I",IFERROR(VLOOKUP(C310,'BG 12.2021'!A:D,4,FALSE),0),0)</f>
        <v>1008.24</v>
      </c>
    </row>
    <row r="311" spans="1:13" ht="12.75" hidden="1" customHeight="1">
      <c r="A311" s="210" t="s">
        <v>335</v>
      </c>
      <c r="B311" s="210"/>
      <c r="C311" s="211">
        <v>51401114</v>
      </c>
      <c r="D311" s="213" t="s">
        <v>274</v>
      </c>
      <c r="E311" s="212" t="s">
        <v>300</v>
      </c>
      <c r="F311" s="212" t="s">
        <v>301</v>
      </c>
      <c r="G311" s="46">
        <f>IF(F311="I",IFERROR(VLOOKUP(C311,'BG 12.2022'!A:C,3,FALSE),0),0)</f>
        <v>0</v>
      </c>
      <c r="H311" s="36"/>
      <c r="I311" s="36">
        <f>IF(F311="I",IFERROR(VLOOKUP(C311,'BG 12.2022'!A:D,4,FALSE),0),0)</f>
        <v>0</v>
      </c>
      <c r="J311" s="36"/>
      <c r="K311" s="46">
        <f>IF(F311="I",IFERROR(VLOOKUP(C311,'BG 12.2021'!A:C,3,FALSE),0),0)</f>
        <v>0</v>
      </c>
      <c r="L311" s="36"/>
      <c r="M311" s="36">
        <f>IF(F311="I",IFERROR(VLOOKUP(C311,'BG 12.2021'!A:D,4,FALSE),0),0)</f>
        <v>0</v>
      </c>
    </row>
    <row r="312" spans="1:13" ht="12.75" hidden="1" customHeight="1">
      <c r="A312" s="210" t="s">
        <v>335</v>
      </c>
      <c r="B312" s="210" t="s">
        <v>340</v>
      </c>
      <c r="C312" s="211">
        <v>5140111401</v>
      </c>
      <c r="D312" s="213" t="s">
        <v>274</v>
      </c>
      <c r="E312" s="212" t="s">
        <v>300</v>
      </c>
      <c r="F312" s="212" t="s">
        <v>302</v>
      </c>
      <c r="G312" s="46">
        <f>IF(F312="I",IFERROR(VLOOKUP(C312,'BG 12.2022'!A:C,3,FALSE),0),0)</f>
        <v>109417000</v>
      </c>
      <c r="H312" s="36"/>
      <c r="I312" s="36">
        <f>IF(F312="I",IFERROR(VLOOKUP(C312,'BG 12.2022'!A:D,4,FALSE),0),0)</f>
        <v>15608.48</v>
      </c>
      <c r="J312" s="36"/>
      <c r="K312" s="46">
        <f>IF(F312="I",IFERROR(VLOOKUP(C312,'BG 12.2021'!A:C,3,FALSE),0),0)</f>
        <v>0</v>
      </c>
      <c r="L312" s="36"/>
      <c r="M312" s="36">
        <f>IF(F312="I",IFERROR(VLOOKUP(C312,'BG 12.2021'!A:D,4,FALSE),0),0)</f>
        <v>0</v>
      </c>
    </row>
    <row r="313" spans="1:13" ht="12.75" hidden="1" customHeight="1">
      <c r="A313" s="210" t="s">
        <v>335</v>
      </c>
      <c r="B313" s="210"/>
      <c r="C313" s="211">
        <v>515</v>
      </c>
      <c r="D313" s="213" t="s">
        <v>275</v>
      </c>
      <c r="E313" s="212" t="s">
        <v>300</v>
      </c>
      <c r="F313" s="212" t="s">
        <v>301</v>
      </c>
      <c r="G313" s="46">
        <f>IF(F313="I",IFERROR(VLOOKUP(C313,'BG 12.2022'!A:C,3,FALSE),0),0)</f>
        <v>0</v>
      </c>
      <c r="H313" s="36"/>
      <c r="I313" s="36">
        <f>IF(F313="I",IFERROR(VLOOKUP(C313,'BG 12.2022'!A:D,4,FALSE),0),0)</f>
        <v>0</v>
      </c>
      <c r="J313" s="36"/>
      <c r="K313" s="46">
        <f>IF(F313="I",IFERROR(VLOOKUP(C313,'BG 12.2021'!A:C,3,FALSE),0),0)</f>
        <v>0</v>
      </c>
      <c r="L313" s="36"/>
      <c r="M313" s="36">
        <f>IF(F313="I",IFERROR(VLOOKUP(C313,'BG 12.2021'!A:D,4,FALSE),0),0)</f>
        <v>0</v>
      </c>
    </row>
    <row r="314" spans="1:13" ht="12.75" hidden="1" customHeight="1">
      <c r="A314" s="210" t="s">
        <v>335</v>
      </c>
      <c r="B314" s="210"/>
      <c r="C314" s="211">
        <v>51501</v>
      </c>
      <c r="D314" s="213" t="s">
        <v>276</v>
      </c>
      <c r="E314" s="212" t="s">
        <v>300</v>
      </c>
      <c r="F314" s="212" t="s">
        <v>301</v>
      </c>
      <c r="G314" s="46">
        <f>IF(F314="I",IFERROR(VLOOKUP(C314,'BG 12.2022'!A:C,3,FALSE),0),0)</f>
        <v>0</v>
      </c>
      <c r="H314" s="36"/>
      <c r="I314" s="36">
        <f>IF(F314="I",IFERROR(VLOOKUP(C314,'BG 12.2022'!A:D,4,FALSE),0),0)</f>
        <v>0</v>
      </c>
      <c r="J314" s="36"/>
      <c r="K314" s="46">
        <f>IF(F314="I",IFERROR(VLOOKUP(C314,'BG 12.2021'!A:C,3,FALSE),0),0)</f>
        <v>0</v>
      </c>
      <c r="L314" s="36"/>
      <c r="M314" s="36">
        <f>IF(F314="I",IFERROR(VLOOKUP(C314,'BG 12.2021'!A:D,4,FALSE),0),0)</f>
        <v>0</v>
      </c>
    </row>
    <row r="315" spans="1:13" ht="12.75" hidden="1" customHeight="1">
      <c r="A315" s="210" t="s">
        <v>335</v>
      </c>
      <c r="B315" s="210"/>
      <c r="C315" s="211">
        <v>515011</v>
      </c>
      <c r="D315" s="213" t="s">
        <v>276</v>
      </c>
      <c r="E315" s="212" t="s">
        <v>300</v>
      </c>
      <c r="F315" s="212" t="s">
        <v>301</v>
      </c>
      <c r="G315" s="46">
        <f>IF(F315="I",IFERROR(VLOOKUP(C315,'BG 12.2022'!A:C,3,FALSE),0),0)</f>
        <v>0</v>
      </c>
      <c r="H315" s="36"/>
      <c r="I315" s="36">
        <f>IF(F315="I",IFERROR(VLOOKUP(C315,'BG 12.2022'!A:D,4,FALSE),0),0)</f>
        <v>0</v>
      </c>
      <c r="J315" s="36"/>
      <c r="K315" s="46">
        <f>IF(F315="I",IFERROR(VLOOKUP(C315,'BG 12.2021'!A:C,3,FALSE),0),0)</f>
        <v>0</v>
      </c>
      <c r="L315" s="36"/>
      <c r="M315" s="36">
        <f>IF(F315="I",IFERROR(VLOOKUP(C315,'BG 12.2021'!A:D,4,FALSE),0),0)</f>
        <v>0</v>
      </c>
    </row>
    <row r="316" spans="1:13" ht="12.75" hidden="1" customHeight="1">
      <c r="A316" s="210" t="s">
        <v>335</v>
      </c>
      <c r="B316" s="210"/>
      <c r="C316" s="211">
        <v>5150111</v>
      </c>
      <c r="D316" s="213" t="s">
        <v>276</v>
      </c>
      <c r="E316" s="212" t="s">
        <v>300</v>
      </c>
      <c r="F316" s="212" t="s">
        <v>301</v>
      </c>
      <c r="G316" s="46">
        <f>IF(F316="I",IFERROR(VLOOKUP(C316,'BG 12.2022'!A:C,3,FALSE),0),0)</f>
        <v>0</v>
      </c>
      <c r="H316" s="36"/>
      <c r="I316" s="36">
        <f>IF(F316="I",IFERROR(VLOOKUP(C316,'BG 12.2022'!A:D,4,FALSE),0),0)</f>
        <v>0</v>
      </c>
      <c r="J316" s="36"/>
      <c r="K316" s="46">
        <f>IF(F316="I",IFERROR(VLOOKUP(C316,'BG 12.2021'!A:C,3,FALSE),0),0)</f>
        <v>0</v>
      </c>
      <c r="L316" s="36"/>
      <c r="M316" s="36">
        <f>IF(F316="I",IFERROR(VLOOKUP(C316,'BG 12.2021'!A:D,4,FALSE),0),0)</f>
        <v>0</v>
      </c>
    </row>
    <row r="317" spans="1:13" ht="12.75" hidden="1" customHeight="1">
      <c r="A317" s="210" t="s">
        <v>335</v>
      </c>
      <c r="B317" s="210"/>
      <c r="C317" s="211">
        <v>51501111</v>
      </c>
      <c r="D317" s="213" t="s">
        <v>277</v>
      </c>
      <c r="E317" s="212" t="s">
        <v>300</v>
      </c>
      <c r="F317" s="212" t="s">
        <v>301</v>
      </c>
      <c r="G317" s="46">
        <f>IF(F317="I",IFERROR(VLOOKUP(C317,'BG 12.2022'!A:C,3,FALSE),0),0)</f>
        <v>0</v>
      </c>
      <c r="H317" s="36"/>
      <c r="I317" s="36">
        <f>IF(F317="I",IFERROR(VLOOKUP(C317,'BG 12.2022'!A:D,4,FALSE),0),0)</f>
        <v>0</v>
      </c>
      <c r="J317" s="36"/>
      <c r="K317" s="46">
        <f>IF(F317="I",IFERROR(VLOOKUP(C317,'BG 12.2021'!A:C,3,FALSE),0),0)</f>
        <v>0</v>
      </c>
      <c r="L317" s="36"/>
      <c r="M317" s="36">
        <f>IF(F317="I",IFERROR(VLOOKUP(C317,'BG 12.2021'!A:D,4,FALSE),0),0)</f>
        <v>0</v>
      </c>
    </row>
    <row r="318" spans="1:13" ht="12.75" hidden="1" customHeight="1">
      <c r="A318" s="210" t="s">
        <v>335</v>
      </c>
      <c r="B318" s="210" t="s">
        <v>341</v>
      </c>
      <c r="C318" s="211">
        <v>5150111102</v>
      </c>
      <c r="D318" s="213" t="s">
        <v>278</v>
      </c>
      <c r="E318" s="212" t="s">
        <v>300</v>
      </c>
      <c r="F318" s="212" t="s">
        <v>302</v>
      </c>
      <c r="G318" s="46">
        <f>IF(F318="I",IFERROR(VLOOKUP(C318,'BG 12.2022'!A:C,3,FALSE),0),0)</f>
        <v>111063005</v>
      </c>
      <c r="H318" s="36"/>
      <c r="I318" s="36">
        <f>IF(F318="I",IFERROR(VLOOKUP(C318,'BG 12.2022'!A:D,4,FALSE),0),0)</f>
        <v>15710.12</v>
      </c>
      <c r="J318" s="36"/>
      <c r="K318" s="46">
        <f>IF(F318="I",IFERROR(VLOOKUP(C318,'BG 12.2021'!A:C,3,FALSE),0),0)</f>
        <v>49523069</v>
      </c>
      <c r="L318" s="36"/>
      <c r="M318" s="36">
        <f>IF(F318="I",IFERROR(VLOOKUP(C318,'BG 12.2021'!A:D,4,FALSE),0),0)</f>
        <v>7234.34</v>
      </c>
    </row>
    <row r="319" spans="1:13" ht="12.75" hidden="1" customHeight="1">
      <c r="A319" s="210" t="s">
        <v>335</v>
      </c>
      <c r="B319" s="210"/>
      <c r="C319" s="211">
        <v>51501112</v>
      </c>
      <c r="D319" s="213" t="s">
        <v>279</v>
      </c>
      <c r="E319" s="212" t="s">
        <v>300</v>
      </c>
      <c r="F319" s="212" t="s">
        <v>301</v>
      </c>
      <c r="G319" s="46">
        <f>IF(F319="I",IFERROR(VLOOKUP(C319,'BG 12.2022'!A:C,3,FALSE),0),0)</f>
        <v>0</v>
      </c>
      <c r="H319" s="36"/>
      <c r="I319" s="36">
        <f>IF(F319="I",IFERROR(VLOOKUP(C319,'BG 12.2022'!A:D,4,FALSE),0),0)</f>
        <v>0</v>
      </c>
      <c r="J319" s="36"/>
      <c r="K319" s="46">
        <f>IF(F319="I",IFERROR(VLOOKUP(C319,'BG 12.2021'!A:C,3,FALSE),0),0)</f>
        <v>0</v>
      </c>
      <c r="L319" s="36"/>
      <c r="M319" s="36">
        <f>IF(F319="I",IFERROR(VLOOKUP(C319,'BG 12.2021'!A:D,4,FALSE),0),0)</f>
        <v>0</v>
      </c>
    </row>
    <row r="320" spans="1:13" ht="12.75" hidden="1" customHeight="1">
      <c r="A320" s="210" t="s">
        <v>335</v>
      </c>
      <c r="B320" s="210" t="s">
        <v>339</v>
      </c>
      <c r="C320" s="211">
        <v>5150111201</v>
      </c>
      <c r="D320" s="213" t="s">
        <v>280</v>
      </c>
      <c r="E320" s="212" t="s">
        <v>300</v>
      </c>
      <c r="F320" s="212" t="s">
        <v>302</v>
      </c>
      <c r="G320" s="46">
        <f>IF(F320="I",IFERROR(VLOOKUP(C320,'BG 12.2022'!A:C,3,FALSE),0),0)</f>
        <v>11646702</v>
      </c>
      <c r="H320" s="36"/>
      <c r="I320" s="36">
        <f>IF(F320="I",IFERROR(VLOOKUP(C320,'BG 12.2022'!A:D,4,FALSE),0),0)</f>
        <v>1650.02</v>
      </c>
      <c r="J320" s="36"/>
      <c r="K320" s="46">
        <f>IF(F320="I",IFERROR(VLOOKUP(C320,'BG 12.2021'!A:C,3,FALSE),0),0)</f>
        <v>0</v>
      </c>
      <c r="L320" s="36"/>
      <c r="M320" s="36">
        <f>IF(F320="I",IFERROR(VLOOKUP(C320,'BG 12.2021'!A:D,4,FALSE),0),0)</f>
        <v>0</v>
      </c>
    </row>
    <row r="321" spans="1:13" ht="12.75" customHeight="1">
      <c r="A321" s="210" t="s">
        <v>335</v>
      </c>
      <c r="B321" s="210" t="s">
        <v>339</v>
      </c>
      <c r="C321" s="211">
        <v>5150111202</v>
      </c>
      <c r="D321" s="213" t="s">
        <v>569</v>
      </c>
      <c r="E321" s="701" t="s">
        <v>300</v>
      </c>
      <c r="F321" s="212" t="s">
        <v>302</v>
      </c>
      <c r="G321" s="46">
        <f>IF(F321="I",IFERROR(VLOOKUP(C321,'BG 12.2022'!A:C,3,FALSE),0),0)</f>
        <v>471438</v>
      </c>
      <c r="H321" s="36"/>
      <c r="I321" s="36">
        <f>IF(F321="I",IFERROR(VLOOKUP(C321,'BG 12.2022'!A:D,4,FALSE),0),0)</f>
        <v>65.14</v>
      </c>
      <c r="J321" s="36"/>
      <c r="K321" s="46">
        <f>IF(F321="I",IFERROR(VLOOKUP(C321,'BG 12.2021'!A:C,3,FALSE),0),0)</f>
        <v>0</v>
      </c>
      <c r="L321" s="36"/>
      <c r="M321" s="36">
        <f>IF(F321="I",IFERROR(VLOOKUP(C321,'BG 12.2021'!A:D,4,FALSE),0),0)</f>
        <v>0</v>
      </c>
    </row>
    <row r="322" spans="1:13" ht="12.75" hidden="1" customHeight="1">
      <c r="A322" s="210" t="s">
        <v>335</v>
      </c>
      <c r="B322" s="210" t="s">
        <v>339</v>
      </c>
      <c r="C322" s="211">
        <v>5150111203</v>
      </c>
      <c r="D322" s="213" t="s">
        <v>281</v>
      </c>
      <c r="E322" s="212" t="s">
        <v>300</v>
      </c>
      <c r="F322" s="212" t="s">
        <v>302</v>
      </c>
      <c r="G322" s="46">
        <f>IF(F322="I",IFERROR(VLOOKUP(C322,'BG 12.2022'!A:C,3,FALSE),0),0)</f>
        <v>8663477</v>
      </c>
      <c r="H322" s="36"/>
      <c r="I322" s="36">
        <f>IF(F322="I",IFERROR(VLOOKUP(C322,'BG 12.2022'!A:D,4,FALSE),0),0)</f>
        <v>1225.6199999999999</v>
      </c>
      <c r="J322" s="36"/>
      <c r="K322" s="46">
        <f>IF(F322="I",IFERROR(VLOOKUP(C322,'BG 12.2021'!A:C,3,FALSE),0),0)</f>
        <v>0</v>
      </c>
      <c r="L322" s="36"/>
      <c r="M322" s="36">
        <f>IF(F322="I",IFERROR(VLOOKUP(C322,'BG 12.2021'!A:D,4,FALSE),0),0)</f>
        <v>0</v>
      </c>
    </row>
    <row r="323" spans="1:13" ht="12.75" hidden="1" customHeight="1">
      <c r="A323" s="210" t="s">
        <v>335</v>
      </c>
      <c r="B323" s="210" t="s">
        <v>339</v>
      </c>
      <c r="C323" s="211">
        <v>5150111204</v>
      </c>
      <c r="D323" s="213" t="s">
        <v>282</v>
      </c>
      <c r="E323" s="212" t="s">
        <v>300</v>
      </c>
      <c r="F323" s="212" t="s">
        <v>302</v>
      </c>
      <c r="G323" s="46">
        <f>IF(F323="I",IFERROR(VLOOKUP(C323,'BG 12.2022'!A:C,3,FALSE),0),0)</f>
        <v>62594</v>
      </c>
      <c r="H323" s="36"/>
      <c r="I323" s="36">
        <f>IF(F323="I",IFERROR(VLOOKUP(C323,'BG 12.2022'!A:D,4,FALSE),0),0)</f>
        <v>8.81</v>
      </c>
      <c r="J323" s="36"/>
      <c r="K323" s="46">
        <f>IF(F323="I",IFERROR(VLOOKUP(C323,'BG 12.2021'!A:C,3,FALSE),0),0)</f>
        <v>0</v>
      </c>
      <c r="L323" s="36"/>
      <c r="M323" s="36">
        <f>IF(F323="I",IFERROR(VLOOKUP(C323,'BG 12.2021'!A:D,4,FALSE),0),0)</f>
        <v>0</v>
      </c>
    </row>
    <row r="324" spans="1:13" ht="12.75" hidden="1" customHeight="1">
      <c r="A324" s="210" t="s">
        <v>335</v>
      </c>
      <c r="B324" s="210" t="s">
        <v>339</v>
      </c>
      <c r="C324" s="211">
        <v>5150111205</v>
      </c>
      <c r="D324" s="213" t="s">
        <v>283</v>
      </c>
      <c r="E324" s="212" t="s">
        <v>300</v>
      </c>
      <c r="F324" s="212" t="s">
        <v>302</v>
      </c>
      <c r="G324" s="46">
        <f>IF(F324="I",IFERROR(VLOOKUP(C324,'BG 12.2022'!A:C,3,FALSE),0),0)</f>
        <v>1137804</v>
      </c>
      <c r="H324" s="36"/>
      <c r="I324" s="36">
        <f>IF(F324="I",IFERROR(VLOOKUP(C324,'BG 12.2022'!A:D,4,FALSE),0),0)</f>
        <v>166.08</v>
      </c>
      <c r="J324" s="36"/>
      <c r="K324" s="46">
        <f>IF(F324="I",IFERROR(VLOOKUP(C324,'BG 12.2021'!A:C,3,FALSE),0),0)</f>
        <v>0</v>
      </c>
      <c r="L324" s="36"/>
      <c r="M324" s="36">
        <f>IF(F324="I",IFERROR(VLOOKUP(C324,'BG 12.2021'!A:D,4,FALSE),0),0)</f>
        <v>0</v>
      </c>
    </row>
    <row r="325" spans="1:13" ht="12.75" hidden="1" customHeight="1">
      <c r="A325" s="210" t="s">
        <v>335</v>
      </c>
      <c r="B325" s="210"/>
      <c r="C325" s="211">
        <v>51501113</v>
      </c>
      <c r="D325" s="213" t="s">
        <v>284</v>
      </c>
      <c r="E325" s="212" t="s">
        <v>300</v>
      </c>
      <c r="F325" s="212" t="s">
        <v>301</v>
      </c>
      <c r="G325" s="46">
        <f>IF(F325="I",IFERROR(VLOOKUP(C325,'BG 12.2022'!A:C,3,FALSE),0),0)</f>
        <v>0</v>
      </c>
      <c r="H325" s="36"/>
      <c r="I325" s="36">
        <f>IF(F325="I",IFERROR(VLOOKUP(C325,'BG 12.2022'!A:D,4,FALSE),0),0)</f>
        <v>0</v>
      </c>
      <c r="J325" s="36"/>
      <c r="K325" s="46">
        <f>IF(F325="I",IFERROR(VLOOKUP(C325,'BG 12.2021'!A:C,3,FALSE),0),0)</f>
        <v>0</v>
      </c>
      <c r="L325" s="36"/>
      <c r="M325" s="36">
        <f>IF(F325="I",IFERROR(VLOOKUP(C325,'BG 12.2021'!A:D,4,FALSE),0),0)</f>
        <v>0</v>
      </c>
    </row>
    <row r="326" spans="1:13" ht="12.75" hidden="1" customHeight="1">
      <c r="A326" s="210" t="s">
        <v>335</v>
      </c>
      <c r="B326" s="210" t="s">
        <v>339</v>
      </c>
      <c r="C326" s="211">
        <v>5150411101</v>
      </c>
      <c r="D326" s="213" t="s">
        <v>285</v>
      </c>
      <c r="E326" s="212" t="s">
        <v>300</v>
      </c>
      <c r="F326" s="212" t="s">
        <v>302</v>
      </c>
      <c r="G326" s="46">
        <f>IF(F326="I",IFERROR(VLOOKUP(C326,'BG 12.2022'!A:C,3,FALSE),0),0)</f>
        <v>419646</v>
      </c>
      <c r="H326" s="36"/>
      <c r="I326" s="36">
        <f>IF(F326="I",IFERROR(VLOOKUP(C326,'BG 12.2022'!A:D,4,FALSE),0),0)</f>
        <v>60.86</v>
      </c>
      <c r="J326" s="36"/>
      <c r="K326" s="46">
        <f>IF(F326="I",IFERROR(VLOOKUP(C326,'BG 12.2021'!A:C,3,FALSE),0),0)</f>
        <v>0</v>
      </c>
      <c r="L326" s="36"/>
      <c r="M326" s="36">
        <f>IF(F326="I",IFERROR(VLOOKUP(C326,'BG 12.2021'!A:D,4,FALSE),0),0)</f>
        <v>0</v>
      </c>
    </row>
    <row r="327" spans="1:13" ht="12.75" hidden="1" customHeight="1">
      <c r="A327" s="210" t="s">
        <v>335</v>
      </c>
      <c r="B327" s="210" t="s">
        <v>339</v>
      </c>
      <c r="C327" s="211">
        <v>5150411103</v>
      </c>
      <c r="D327" s="213" t="s">
        <v>286</v>
      </c>
      <c r="E327" s="212" t="s">
        <v>300</v>
      </c>
      <c r="F327" s="212" t="s">
        <v>302</v>
      </c>
      <c r="G327" s="46">
        <f>IF(F327="I",IFERROR(VLOOKUP(C327,'BG 12.2022'!A:C,3,FALSE),0),0)</f>
        <v>650000</v>
      </c>
      <c r="H327" s="36"/>
      <c r="I327" s="36">
        <f>IF(F327="I",IFERROR(VLOOKUP(C327,'BG 12.2022'!A:D,4,FALSE),0),0)</f>
        <v>93.94</v>
      </c>
      <c r="J327" s="36"/>
      <c r="K327" s="46">
        <f>IF(F327="I",IFERROR(VLOOKUP(C327,'BG 12.2021'!A:C,3,FALSE),0),0)</f>
        <v>0</v>
      </c>
      <c r="L327" s="36"/>
      <c r="M327" s="36">
        <f>IF(F327="I",IFERROR(VLOOKUP(C327,'BG 12.2021'!A:D,4,FALSE),0),0)</f>
        <v>0</v>
      </c>
    </row>
    <row r="328" spans="1:13" ht="12.75" hidden="1" customHeight="1">
      <c r="A328" s="210" t="s">
        <v>335</v>
      </c>
      <c r="B328" s="210"/>
      <c r="C328" s="211">
        <v>52</v>
      </c>
      <c r="D328" s="213" t="s">
        <v>287</v>
      </c>
      <c r="E328" s="212" t="s">
        <v>300</v>
      </c>
      <c r="F328" s="212" t="s">
        <v>301</v>
      </c>
      <c r="G328" s="46">
        <f>IF(F328="I",IFERROR(VLOOKUP(C328,'BG 12.2022'!A:C,3,FALSE),0),0)</f>
        <v>0</v>
      </c>
      <c r="H328" s="36"/>
      <c r="I328" s="36">
        <f>IF(F328="I",IFERROR(VLOOKUP(C328,'BG 12.2022'!A:D,4,FALSE),0),0)</f>
        <v>0</v>
      </c>
      <c r="J328" s="36"/>
      <c r="K328" s="46">
        <f>IF(F328="I",IFERROR(VLOOKUP(C328,'BG 12.2021'!A:C,3,FALSE),0),0)</f>
        <v>0</v>
      </c>
      <c r="L328" s="36"/>
      <c r="M328" s="36">
        <f>IF(F328="I",IFERROR(VLOOKUP(C328,'BG 12.2021'!A:D,4,FALSE),0),0)</f>
        <v>0</v>
      </c>
    </row>
    <row r="329" spans="1:13" ht="12.75" hidden="1" customHeight="1">
      <c r="A329" s="210" t="s">
        <v>335</v>
      </c>
      <c r="B329" s="210"/>
      <c r="C329" s="211">
        <v>521</v>
      </c>
      <c r="D329" s="213" t="s">
        <v>287</v>
      </c>
      <c r="E329" s="212" t="s">
        <v>300</v>
      </c>
      <c r="F329" s="212" t="s">
        <v>301</v>
      </c>
      <c r="G329" s="46">
        <f>IF(F329="I",IFERROR(VLOOKUP(C329,'BG 12.2022'!A:C,3,FALSE),0),0)</f>
        <v>0</v>
      </c>
      <c r="H329" s="36"/>
      <c r="I329" s="36">
        <f>IF(F329="I",IFERROR(VLOOKUP(C329,'BG 12.2022'!A:D,4,FALSE),0),0)</f>
        <v>0</v>
      </c>
      <c r="J329" s="36"/>
      <c r="K329" s="46">
        <f>IF(F329="I",IFERROR(VLOOKUP(C329,'BG 12.2021'!A:C,3,FALSE),0),0)</f>
        <v>0</v>
      </c>
      <c r="L329" s="36"/>
      <c r="M329" s="36">
        <f>IF(F329="I",IFERROR(VLOOKUP(C329,'BG 12.2021'!A:D,4,FALSE),0),0)</f>
        <v>0</v>
      </c>
    </row>
    <row r="330" spans="1:13" ht="12.75" hidden="1" customHeight="1">
      <c r="A330" s="210" t="s">
        <v>335</v>
      </c>
      <c r="B330" s="210"/>
      <c r="C330" s="211">
        <v>52101</v>
      </c>
      <c r="D330" s="213" t="s">
        <v>287</v>
      </c>
      <c r="E330" s="212" t="s">
        <v>300</v>
      </c>
      <c r="F330" s="212" t="s">
        <v>301</v>
      </c>
      <c r="G330" s="46">
        <f>IF(F330="I",IFERROR(VLOOKUP(C330,'BG 12.2022'!A:C,3,FALSE),0),0)</f>
        <v>0</v>
      </c>
      <c r="H330" s="36"/>
      <c r="I330" s="36">
        <f>IF(F330="I",IFERROR(VLOOKUP(C330,'BG 12.2022'!A:D,4,FALSE),0),0)</f>
        <v>0</v>
      </c>
      <c r="J330" s="36"/>
      <c r="K330" s="46">
        <f>IF(F330="I",IFERROR(VLOOKUP(C330,'BG 12.2021'!A:C,3,FALSE),0),0)</f>
        <v>0</v>
      </c>
      <c r="L330" s="36"/>
      <c r="M330" s="36">
        <f>IF(F330="I",IFERROR(VLOOKUP(C330,'BG 12.2021'!A:D,4,FALSE),0),0)</f>
        <v>0</v>
      </c>
    </row>
    <row r="331" spans="1:13" ht="12.75" hidden="1" customHeight="1">
      <c r="A331" s="210" t="s">
        <v>335</v>
      </c>
      <c r="B331" s="210"/>
      <c r="C331" s="211">
        <v>521011</v>
      </c>
      <c r="D331" s="213" t="s">
        <v>287</v>
      </c>
      <c r="E331" s="212" t="s">
        <v>300</v>
      </c>
      <c r="F331" s="212" t="s">
        <v>301</v>
      </c>
      <c r="G331" s="46">
        <f>IF(F331="I",IFERROR(VLOOKUP(C331,'BG 12.2022'!A:C,3,FALSE),0),0)</f>
        <v>0</v>
      </c>
      <c r="H331" s="36"/>
      <c r="I331" s="36">
        <f>IF(F331="I",IFERROR(VLOOKUP(C331,'BG 12.2022'!A:D,4,FALSE),0),0)</f>
        <v>0</v>
      </c>
      <c r="J331" s="36"/>
      <c r="K331" s="46">
        <f>IF(F331="I",IFERROR(VLOOKUP(C331,'BG 12.2021'!A:C,3,FALSE),0),0)</f>
        <v>0</v>
      </c>
      <c r="L331" s="36"/>
      <c r="M331" s="36">
        <f>IF(F331="I",IFERROR(VLOOKUP(C331,'BG 12.2021'!A:D,4,FALSE),0),0)</f>
        <v>0</v>
      </c>
    </row>
    <row r="332" spans="1:13" ht="12.75" hidden="1" customHeight="1">
      <c r="A332" s="210" t="s">
        <v>335</v>
      </c>
      <c r="B332" s="210"/>
      <c r="C332" s="211">
        <v>5210111</v>
      </c>
      <c r="D332" s="213" t="s">
        <v>287</v>
      </c>
      <c r="E332" s="212" t="s">
        <v>300</v>
      </c>
      <c r="F332" s="212" t="s">
        <v>301</v>
      </c>
      <c r="G332" s="46">
        <f>IF(F332="I",IFERROR(VLOOKUP(C332,'BG 12.2022'!A:C,3,FALSE),0),0)</f>
        <v>0</v>
      </c>
      <c r="H332" s="36"/>
      <c r="I332" s="36">
        <f>IF(F332="I",IFERROR(VLOOKUP(C332,'BG 12.2022'!A:D,4,FALSE),0),0)</f>
        <v>0</v>
      </c>
      <c r="J332" s="36"/>
      <c r="K332" s="46">
        <f>IF(F332="I",IFERROR(VLOOKUP(C332,'BG 12.2021'!A:C,3,FALSE),0),0)</f>
        <v>0</v>
      </c>
      <c r="L332" s="36"/>
      <c r="M332" s="36">
        <f>IF(F332="I",IFERROR(VLOOKUP(C332,'BG 12.2021'!A:D,4,FALSE),0),0)</f>
        <v>0</v>
      </c>
    </row>
    <row r="333" spans="1:13" ht="12.75" hidden="1" customHeight="1">
      <c r="A333" s="210" t="s">
        <v>335</v>
      </c>
      <c r="B333" s="210"/>
      <c r="C333" s="211">
        <v>52101111</v>
      </c>
      <c r="D333" s="213" t="s">
        <v>287</v>
      </c>
      <c r="E333" s="212" t="s">
        <v>300</v>
      </c>
      <c r="F333" s="212" t="s">
        <v>301</v>
      </c>
      <c r="G333" s="46">
        <f>IF(F333="I",IFERROR(VLOOKUP(C333,'BG 12.2022'!A:C,3,FALSE),0),0)</f>
        <v>0</v>
      </c>
      <c r="H333" s="36"/>
      <c r="I333" s="36">
        <f>IF(F333="I",IFERROR(VLOOKUP(C333,'BG 12.2022'!A:D,4,FALSE),0),0)</f>
        <v>0</v>
      </c>
      <c r="J333" s="36"/>
      <c r="K333" s="46">
        <f>IF(F333="I",IFERROR(VLOOKUP(C333,'BG 12.2021'!A:C,3,FALSE),0),0)</f>
        <v>0</v>
      </c>
      <c r="L333" s="36"/>
      <c r="M333" s="36">
        <f>IF(F333="I",IFERROR(VLOOKUP(C333,'BG 12.2021'!A:D,4,FALSE),0),0)</f>
        <v>0</v>
      </c>
    </row>
    <row r="334" spans="1:13" hidden="1">
      <c r="A334" s="210" t="s">
        <v>335</v>
      </c>
      <c r="B334" s="210" t="s">
        <v>337</v>
      </c>
      <c r="C334" s="211">
        <v>5210111101</v>
      </c>
      <c r="D334" s="213" t="s">
        <v>288</v>
      </c>
      <c r="E334" s="212" t="s">
        <v>300</v>
      </c>
      <c r="F334" s="212" t="s">
        <v>302</v>
      </c>
      <c r="G334" s="46">
        <f>IF(F334="I",IFERROR(VLOOKUP(C334,'BG 12.2022'!A:C,3,FALSE),0),0)</f>
        <v>699443</v>
      </c>
      <c r="H334" s="210"/>
      <c r="I334" s="36">
        <f>IF(F334="I",IFERROR(VLOOKUP(C334,'BG 12.2022'!A:D,4,FALSE),0),0)</f>
        <v>97.98</v>
      </c>
      <c r="J334" s="36"/>
      <c r="K334" s="46">
        <f>IF(F334="I",IFERROR(VLOOKUP(C334,'BG 12.2021'!A:C,3,FALSE),0),0)</f>
        <v>0</v>
      </c>
      <c r="L334" s="36"/>
      <c r="M334" s="36">
        <f>IF(F334="I",IFERROR(VLOOKUP(C334,'BG 12.2021'!A:D,4,FALSE),0),0)</f>
        <v>0</v>
      </c>
    </row>
    <row r="335" spans="1:13" hidden="1">
      <c r="A335" s="210" t="s">
        <v>335</v>
      </c>
      <c r="B335" s="210" t="s">
        <v>337</v>
      </c>
      <c r="C335" s="211">
        <v>5210111102</v>
      </c>
      <c r="D335" s="213" t="s">
        <v>570</v>
      </c>
      <c r="E335" s="212" t="s">
        <v>300</v>
      </c>
      <c r="F335" s="212" t="s">
        <v>302</v>
      </c>
      <c r="G335" s="46">
        <f>IF(F335="I",IFERROR(VLOOKUP(C335,'BG 12.2022'!A:C,3,FALSE),0),0)</f>
        <v>10688992</v>
      </c>
      <c r="H335" s="210"/>
      <c r="I335" s="36">
        <f>IF(F335="I",IFERROR(VLOOKUP(C335,'BG 12.2022'!A:D,4,FALSE),0),0)</f>
        <v>1453.64</v>
      </c>
      <c r="J335" s="36"/>
      <c r="K335" s="46">
        <f>IF(F335="I",IFERROR(VLOOKUP(C335,'BG 12.2021'!A:C,3,FALSE),0),0)</f>
        <v>0</v>
      </c>
      <c r="L335" s="36"/>
      <c r="M335" s="36">
        <f>IF(F335="I",IFERROR(VLOOKUP(C335,'BG 12.2021'!A:D,4,FALSE),0),0)</f>
        <v>0</v>
      </c>
    </row>
    <row r="336" spans="1:13" hidden="1">
      <c r="G336" s="37"/>
      <c r="I336" s="37"/>
      <c r="K336" s="37"/>
    </row>
    <row r="337" spans="3:13" hidden="1">
      <c r="E337" s="38" t="s">
        <v>116</v>
      </c>
      <c r="F337" s="38"/>
      <c r="G337" s="39">
        <f>SUMIF(A:A,E337,G:G)</f>
        <v>41786616842</v>
      </c>
      <c r="I337" s="40">
        <f>SUMIF(A:A,E337,I:I)</f>
        <v>5707902.9430000028</v>
      </c>
      <c r="J337" s="41"/>
      <c r="K337" s="39">
        <f>SUMIF(A:A,E337,K:K)</f>
        <v>8515749157</v>
      </c>
      <c r="M337" s="40">
        <f>SUMIF(A:A,E337,M:M)</f>
        <v>1239396.4399999997</v>
      </c>
    </row>
    <row r="338" spans="3:13" hidden="1">
      <c r="E338" s="38" t="s">
        <v>146</v>
      </c>
      <c r="F338" s="38"/>
      <c r="G338" s="39">
        <f>SUMIF(A:A,E338,G:G)</f>
        <v>720861295</v>
      </c>
      <c r="I338" s="40">
        <f>SUMIF(A:A,E338,I:I)</f>
        <v>98215.070000000036</v>
      </c>
      <c r="J338" s="41"/>
      <c r="K338" s="39">
        <f>SUMIF(A:A,E338,K:K)</f>
        <v>92161948</v>
      </c>
      <c r="M338" s="40">
        <f>SUMIF(A:A,E338,M:M)</f>
        <v>13381.239999999998</v>
      </c>
    </row>
    <row r="339" spans="3:13" hidden="1">
      <c r="E339" s="38" t="s">
        <v>329</v>
      </c>
      <c r="F339" s="38"/>
      <c r="G339" s="39">
        <f>SUMIF(A:A,E339,G:G)</f>
        <v>41065755547</v>
      </c>
      <c r="I339" s="40">
        <f>SUMIF(A:A,E339,I:I)</f>
        <v>5609687.8722000001</v>
      </c>
      <c r="J339" s="41"/>
      <c r="K339" s="39">
        <f>SUMIF(A:A,E339,K:K)</f>
        <v>8423587209</v>
      </c>
      <c r="M339" s="40">
        <f>SUMIF(A:A,E339,M:M)</f>
        <v>1226015.21</v>
      </c>
    </row>
    <row r="340" spans="3:13" s="42" customFormat="1" ht="12" hidden="1">
      <c r="C340" s="43"/>
      <c r="D340" s="43"/>
      <c r="E340" s="44" t="s">
        <v>342</v>
      </c>
      <c r="F340" s="44"/>
      <c r="G340" s="42">
        <f>+G337-G338-G339</f>
        <v>0</v>
      </c>
      <c r="I340" s="42">
        <f>+I337-I338-I339</f>
        <v>8.0000236630439758E-4</v>
      </c>
      <c r="K340" s="42">
        <f>+K337-K338-K339</f>
        <v>0</v>
      </c>
      <c r="M340" s="42">
        <f>+M337-M338-M339</f>
        <v>-1.0000000242143869E-2</v>
      </c>
    </row>
    <row r="341" spans="3:13" hidden="1">
      <c r="E341" s="38" t="s">
        <v>330</v>
      </c>
      <c r="F341" s="38"/>
      <c r="G341" s="39">
        <f>SUMIF(A:A,E341,G:G)</f>
        <v>8217758176</v>
      </c>
      <c r="I341" s="45">
        <f>SUMIF(A:A,E341,I:I)</f>
        <v>995174.88540000014</v>
      </c>
      <c r="J341" s="41"/>
      <c r="K341" s="39">
        <f>SUMIF(A:A,E341,K:K)</f>
        <v>17410874</v>
      </c>
      <c r="M341" s="45">
        <f>SUMIF(A:A,E341,M:M)</f>
        <v>222022.61</v>
      </c>
    </row>
    <row r="342" spans="3:13" hidden="1">
      <c r="E342" s="38" t="s">
        <v>335</v>
      </c>
      <c r="F342" s="38"/>
      <c r="G342" s="39">
        <f>SUMIF(A:A,E342,G:G)</f>
        <v>10075589838</v>
      </c>
      <c r="H342" s="39"/>
      <c r="I342" s="45">
        <f>SUMIF(A:A,E342,I:I)</f>
        <v>1532972.6632000001</v>
      </c>
      <c r="J342" s="41"/>
      <c r="K342" s="39">
        <f>SUMIF(A:A,E342,K:K)</f>
        <v>593823665</v>
      </c>
      <c r="L342" s="39"/>
      <c r="M342" s="45">
        <f>SUMIF(A:A,E342,M:M)</f>
        <v>294556.71000000002</v>
      </c>
    </row>
    <row r="343" spans="3:13" s="42" customFormat="1" ht="12" hidden="1">
      <c r="C343" s="43"/>
      <c r="D343" s="43"/>
      <c r="E343" s="44" t="s">
        <v>342</v>
      </c>
      <c r="F343" s="44"/>
      <c r="G343" s="42">
        <f>G341-G342-'BG 12.2022'!C312</f>
        <v>0</v>
      </c>
      <c r="I343" s="42">
        <f>I341-I342-'BG 12.2022'!D312</f>
        <v>2.2000001044943929E-3</v>
      </c>
      <c r="K343" s="42">
        <f>K341-K342-('BG 12.2021'!C70-'BG 12.2021'!C92)</f>
        <v>0</v>
      </c>
      <c r="M343" s="42">
        <f>M341-M342-('BG 12.2021'!D70-'BG 12.2021'!D92)</f>
        <v>0</v>
      </c>
    </row>
    <row r="344" spans="3:13">
      <c r="G344" s="37"/>
      <c r="I344" s="37"/>
      <c r="K344" s="37"/>
      <c r="M344" s="37"/>
    </row>
    <row r="345" spans="3:13">
      <c r="G345" s="37"/>
      <c r="I345" s="37"/>
      <c r="K345" s="37"/>
      <c r="M345" s="37"/>
    </row>
    <row r="347" spans="3:13">
      <c r="G347" s="37"/>
      <c r="K347" s="37"/>
    </row>
  </sheetData>
  <autoFilter ref="A4:M343" xr:uid="{9029454D-0235-40C5-9A8D-E0B24BD4A148}">
    <filterColumn colId="4">
      <colorFilter dxfId="0"/>
    </filterColumn>
  </autoFilter>
  <mergeCells count="2">
    <mergeCell ref="G3:I3"/>
    <mergeCell ref="K3:M3"/>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aNeFyTE4/4wlgXd2Sbjgr+Bjd9Irydkn0Pmfxmt+b9g=</DigestValue>
    </Reference>
    <Reference Type="http://www.w3.org/2000/09/xmldsig#Object" URI="#idOfficeObject">
      <DigestMethod Algorithm="http://www.w3.org/2001/04/xmlenc#sha256"/>
      <DigestValue>yItPVTIE3H3e0v1cB5V6BzUv0auFb/YtBPBq+ako+UI=</DigestValue>
    </Reference>
    <Reference Type="http://uri.etsi.org/01903#SignedProperties" URI="#idSignedProperties">
      <Transforms>
        <Transform Algorithm="http://www.w3.org/TR/2001/REC-xml-c14n-20010315"/>
      </Transforms>
      <DigestMethod Algorithm="http://www.w3.org/2001/04/xmlenc#sha256"/>
      <DigestValue>oF/53j5xcZyPmuV42adhLWIqfeO7THjX6R28yW49yA0=</DigestValue>
    </Reference>
    <Reference Type="http://www.w3.org/2000/09/xmldsig#Object" URI="#idValidSigLnImg">
      <DigestMethod Algorithm="http://www.w3.org/2001/04/xmlenc#sha256"/>
      <DigestValue>adXW0+hl5dGbRrTqWDh47/+eQgDulZFnyYpSKr5s28Y=</DigestValue>
    </Reference>
    <Reference Type="http://www.w3.org/2000/09/xmldsig#Object" URI="#idInvalidSigLnImg">
      <DigestMethod Algorithm="http://www.w3.org/2001/04/xmlenc#sha256"/>
      <DigestValue>JcLM0LJQdjZfIQmZaKcfoNTOAfwUtunLw2w85qbzMBY=</DigestValue>
    </Reference>
  </SignedInfo>
  <SignatureValue>rY78GQFK1j75t21iRVhmXq9LnDMOhUJv6bzI28Ifb2a8lbShGfY00YeyjNaoOLLwUMz87tm1WFgb
qCPLvTqnQlI7flqBmWMv1RXLVZzMzxn7QM1kkO/wcEvDzvJFJpiarLvBcxU5ukLSej6GPAsvs5qm
twFnXc/89zlfjQKwJOuIS+/Ae8Qw2vNt2ekwWtaxdCh7QwXrgxSEuohEvZCSceR1jAUPBtwB54DN
C9QvD7fNBYPacXYNIPsTM9InRIdcrVKhQ0Yf/SRXzP2McpPIdhUxVjOKix+X/Ioa6g7joaHl2gkX
+3sjR0jrjCyBcEe9kQ42QnxB6Kjr0GhJLjTH9A==</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Lz6twemF/FQOUWaf4tapsbYMnspWNNu2y5TPnkuFFTA=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HxrdYlxuGrwlfLb/Jp8vVAjX0l45bmZMcUncGzUlHjs=</DigestValue>
      </Reference>
      <Reference URI="/xl/drawings/drawing11.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g0SWvQAPqMsXT20qtr6UUH5NLqobSHlQps5XsMGmPXc=</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cNsqpi40t0+aG6H9l6PeB3QkcmlPFzEa4GYIIjO+3Ag=</DigestValue>
      </Reference>
      <Reference URI="/xl/media/image1.emf?ContentType=image/x-emf">
        <DigestMethod Algorithm="http://www.w3.org/2001/04/xmlenc#sha256"/>
        <DigestValue>MPkG2u36Tw2axYEDm5Sgriv8/AR6AnN9wSXHtnHyqc4=</DigestValue>
      </Reference>
      <Reference URI="/xl/media/image2.png?ContentType=image/png">
        <DigestMethod Algorithm="http://www.w3.org/2001/04/xmlenc#sha256"/>
        <DigestValue>PGlYRFI2N6HzKn5XXfYONVleIc6rcVMlFhGUzReLVbw=</DigestValue>
      </Reference>
      <Reference URI="/xl/media/image3.emf?ContentType=image/x-emf">
        <DigestMethod Algorithm="http://www.w3.org/2001/04/xmlenc#sha256"/>
        <DigestValue>vZsyswjRQUlrogPHdddaVCgpZp1WISAmZB0qH8zV7E0=</DigestValue>
      </Reference>
      <Reference URI="/xl/media/image4.emf?ContentType=image/x-emf">
        <DigestMethod Algorithm="http://www.w3.org/2001/04/xmlenc#sha256"/>
        <DigestValue>0PYi+a2Ok/92WJm+ZcTdDI8WP1agBV75BRQoyZWHGHg=</DigestValue>
      </Reference>
      <Reference URI="/xl/media/image5.emf?ContentType=image/x-emf">
        <DigestMethod Algorithm="http://www.w3.org/2001/04/xmlenc#sha256"/>
        <DigestValue>56ixWcdsHbTIoVyP55Jkd/9ruBV9pk2CjCgKqc9KrL0=</DigestValue>
      </Reference>
      <Reference URI="/xl/media/image6.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CI6H/HyL2S3kO7kwEMBoobLkSwUyT6z6MyeLdHr6tYw=</DigestValue>
      </Reference>
      <Reference URI="/xl/printerSettings/printerSettings11.bin?ContentType=application/vnd.openxmlformats-officedocument.spreadsheetml.printerSettings">
        <DigestMethod Algorithm="http://www.w3.org/2001/04/xmlenc#sha256"/>
        <DigestValue>n+oQ4//2eLq8yCSeJ5LOsM5vIcodC+5KqRffwAOH8+g=</DigestValue>
      </Reference>
      <Reference URI="/xl/printerSettings/printerSettings12.bin?ContentType=application/vnd.openxmlformats-officedocument.spreadsheetml.printerSettings">
        <DigestMethod Algorithm="http://www.w3.org/2001/04/xmlenc#sha256"/>
        <DigestValue>d5Vig6XUvJK4tju2Bo0gTciC/p+g70Ry6GaVFbx+/7U=</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WJX+u3nVZ+nPIg4rZjjriGolxOXXzq2NvExRyOlgtrs=</DigestValue>
      </Reference>
      <Reference URI="/xl/printerSettings/printerSettings15.bin?ContentType=application/vnd.openxmlformats-officedocument.spreadsheetml.printerSettings">
        <DigestMethod Algorithm="http://www.w3.org/2001/04/xmlenc#sha256"/>
        <DigestValue>V2Rh8iItDn5CPB4UPq5laB3l6c7zUY1ixPUugNiNUcc=</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thWALBwAX7xmhsEiv6E1Q0CXWWlQXs2Hzrf3vj3bmx8=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V2Rh8iItDn5CPB4UPq5laB3l6c7zUY1ixPUugNiNUcc=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inMZJ8nGuseaaMGgZq19M3ngUYY5TcfnPmMYkez7JyY=</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ce30cZ8OP61Zf80kUPCAT3pJUOr/2calaM8Ae0Ch9Zg=</DigestValue>
      </Reference>
      <Reference URI="/xl/styles.xml?ContentType=application/vnd.openxmlformats-officedocument.spreadsheetml.styles+xml">
        <DigestMethod Algorithm="http://www.w3.org/2001/04/xmlenc#sha256"/>
        <DigestValue>yaqCszNzypzkafHb8LPAYmt7S9t9oXdfJwZVtn9q5bI=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+x+Ae4EXInX1IcXaZ+tVhQ0h6+sxvMHF7RRIsXCi+LQ=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M2ihiPo3vBEBzpfwT8simikXMcG8AgGV5XFsgCb/6Qo=</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g9zduSO4kedvXpLqp6Nu6tAObmGo2/PypxpngG5gpFQ=</DigestValue>
      </Reference>
      <Reference URI="/xl/worksheets/sheet10.xml?ContentType=application/vnd.openxmlformats-officedocument.spreadsheetml.worksheet+xml">
        <DigestMethod Algorithm="http://www.w3.org/2001/04/xmlenc#sha256"/>
        <DigestValue>rmaXknq8rWtwjleAx5YfieCluv/hTBAkB6Ae3vGo+0s=</DigestValue>
      </Reference>
      <Reference URI="/xl/worksheets/sheet11.xml?ContentType=application/vnd.openxmlformats-officedocument.spreadsheetml.worksheet+xml">
        <DigestMethod Algorithm="http://www.w3.org/2001/04/xmlenc#sha256"/>
        <DigestValue>LDPYJKpyhrcQPUw62R0wNZZ1YggVyFugTyy2AN0v85A=</DigestValue>
      </Reference>
      <Reference URI="/xl/worksheets/sheet12.xml?ContentType=application/vnd.openxmlformats-officedocument.spreadsheetml.worksheet+xml">
        <DigestMethod Algorithm="http://www.w3.org/2001/04/xmlenc#sha256"/>
        <DigestValue>2UQ62qr3Z+KIqmCxHsWTVqC7yF1e+CXMXAGXonXf/Kw=</DigestValue>
      </Reference>
      <Reference URI="/xl/worksheets/sheet13.xml?ContentType=application/vnd.openxmlformats-officedocument.spreadsheetml.worksheet+xml">
        <DigestMethod Algorithm="http://www.w3.org/2001/04/xmlenc#sha256"/>
        <DigestValue>Lx8NyQSEn0pNQJ3TP/znGJBILkIsMeCNnxg13LLscvs=</DigestValue>
      </Reference>
      <Reference URI="/xl/worksheets/sheet14.xml?ContentType=application/vnd.openxmlformats-officedocument.spreadsheetml.worksheet+xml">
        <DigestMethod Algorithm="http://www.w3.org/2001/04/xmlenc#sha256"/>
        <DigestValue>/LiaICH1t4AWVaPwHb3EJ/hSYRm5D/gm6q38217ov9k=</DigestValue>
      </Reference>
      <Reference URI="/xl/worksheets/sheet15.xml?ContentType=application/vnd.openxmlformats-officedocument.spreadsheetml.worksheet+xml">
        <DigestMethod Algorithm="http://www.w3.org/2001/04/xmlenc#sha256"/>
        <DigestValue>O8aIgZCoejMsVNUgZhIPIeMXRNctC321Gn80wzqZOSM=</DigestValue>
      </Reference>
      <Reference URI="/xl/worksheets/sheet16.xml?ContentType=application/vnd.openxmlformats-officedocument.spreadsheetml.worksheet+xml">
        <DigestMethod Algorithm="http://www.w3.org/2001/04/xmlenc#sha256"/>
        <DigestValue>o7hDlusUWqNa/AnX9+1m3cNT8O/tRrS0oUEqU6wqDi0=</DigestValue>
      </Reference>
      <Reference URI="/xl/worksheets/sheet2.xml?ContentType=application/vnd.openxmlformats-officedocument.spreadsheetml.worksheet+xml">
        <DigestMethod Algorithm="http://www.w3.org/2001/04/xmlenc#sha256"/>
        <DigestValue>By3qPZVT6oMcu7//rKeB5/11lSZChq160G3KpXyY124=</DigestValue>
      </Reference>
      <Reference URI="/xl/worksheets/sheet3.xml?ContentType=application/vnd.openxmlformats-officedocument.spreadsheetml.worksheet+xml">
        <DigestMethod Algorithm="http://www.w3.org/2001/04/xmlenc#sha256"/>
        <DigestValue>e9pfKNVHWbhLLl3200nHj9y3hISD9xHcs2VpcIQCaRA=</DigestValue>
      </Reference>
      <Reference URI="/xl/worksheets/sheet4.xml?ContentType=application/vnd.openxmlformats-officedocument.spreadsheetml.worksheet+xml">
        <DigestMethod Algorithm="http://www.w3.org/2001/04/xmlenc#sha256"/>
        <DigestValue>svAycYIcqsMnM5XUwetCQ7aEwjiTEbD3HRRm7Qg9R5M=</DigestValue>
      </Reference>
      <Reference URI="/xl/worksheets/sheet5.xml?ContentType=application/vnd.openxmlformats-officedocument.spreadsheetml.worksheet+xml">
        <DigestMethod Algorithm="http://www.w3.org/2001/04/xmlenc#sha256"/>
        <DigestValue>aEYnmjhWHELI1UoL5iy2HRT43pjfcmE9jTJnmjtRGY8=</DigestValue>
      </Reference>
      <Reference URI="/xl/worksheets/sheet6.xml?ContentType=application/vnd.openxmlformats-officedocument.spreadsheetml.worksheet+xml">
        <DigestMethod Algorithm="http://www.w3.org/2001/04/xmlenc#sha256"/>
        <DigestValue>+pB1bV9xs6jbt4hKwvQi9gKRui6tbU99Cj6Lpmq+Ri8=</DigestValue>
      </Reference>
      <Reference URI="/xl/worksheets/sheet7.xml?ContentType=application/vnd.openxmlformats-officedocument.spreadsheetml.worksheet+xml">
        <DigestMethod Algorithm="http://www.w3.org/2001/04/xmlenc#sha256"/>
        <DigestValue>5uDuYb1UBj1wAYyd2jAFkA5WbcjY8DOj6sve4bhKvPM=</DigestValue>
      </Reference>
      <Reference URI="/xl/worksheets/sheet8.xml?ContentType=application/vnd.openxmlformats-officedocument.spreadsheetml.worksheet+xml">
        <DigestMethod Algorithm="http://www.w3.org/2001/04/xmlenc#sha256"/>
        <DigestValue>+D7L8uleNv0lB1FY4IAs5xbl2QjKmkbw05jIL22TKFQ=</DigestValue>
      </Reference>
      <Reference URI="/xl/worksheets/sheet9.xml?ContentType=application/vnd.openxmlformats-officedocument.spreadsheetml.worksheet+xml">
        <DigestMethod Algorithm="http://www.w3.org/2001/04/xmlenc#sha256"/>
        <DigestValue>lKOZgErEQT+GsftcetQ9TvqB1tKyTsxcA239UCwT3Ro=</DigestValue>
      </Reference>
    </Manifest>
    <SignatureProperties>
      <SignatureProperty Id="idSignatureTime" Target="#idPackageSignature">
        <mdssi:SignatureTime xmlns:mdssi="http://schemas.openxmlformats.org/package/2006/digital-signature">
          <mdssi:Format>YYYY-MM-DDThh:mm:ssTZD</mdssi:Format>
          <mdssi:Value>2023-03-31T00:02:56Z</mdssi:Value>
        </mdssi:SignatureTime>
      </SignatureProperty>
    </SignatureProperties>
  </Object>
  <Object Id="idOfficeObject">
    <SignatureProperties>
      <SignatureProperty Id="idOfficeV1Details" Target="#idPackageSignature">
        <SignatureInfoV1 xmlns="http://schemas.microsoft.com/office/2006/digsig">
          <SetupID>{AAE7E3F5-7451-409A-9365-7D443314C93F}</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2023-03-31T00:02:56Z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xBoAAKI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0AQAADwAAAIsAAABGAQAAmwAAAAEAAABVVY9BhfaOQQ8AAACLAAAAMQAAAEwAAAAEAAAADgAAAIsAAABIAQAAnAAAALAAAABGAGkAcgBtAGEAZABvACAAcABvAHIAOgAgADcANABjADQANAA3AGEAZAAtADYANQBmAGMALQA0AGYAMQBjAC0AYQBmADIAMQAtAGUAMgBjAGUAMQBmAGQAYgBkADIAMQA5AAAABgAAAAMAAAAFAAAACwAAAAcAAAAIAAAACAAAAAQAAAAIAAAACAAAAAUAAAADAAAABAAAAAcAAAAHAAAABgAAAAcAAAAHAAAABwAAAAcAAAAIAAAABQAAAAcAAAAHAAAABAAAAAYAAAAFAAAABwAAAAQAAAAHAAAABgAAAAUAAAAHAAAABAAAAAcAAAAHAAAABQAAAAcAAAAHAAAABgAAAAcAAAAHAAAABAAAAAgAAAAIAAAACAAAAAcAAAAHAAAABwAAABYAAAAMAAAAAAAAACUAAAAMAAAAAgAAAA4AAAAUAAAAAAAAABAAAAAUAAAA</Object>
  <Object Id="idInvalidSigLnImg">AQAAAGwAAAAAAAAAAAAAAFUBAACfAAAAAAAAAAAAAADwFwAALAsAACBFTUYAAAEAQCEAAKk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DAw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OE9Pqb81buz2JRoSnGLsd6ZRFYiSNC3umEpEGLIL+n8=</DigestValue>
    </Reference>
    <Reference Type="http://www.w3.org/2000/09/xmldsig#Object" URI="#idOfficeObject">
      <DigestMethod Algorithm="http://www.w3.org/2001/04/xmlenc#sha256"/>
      <DigestValue>HvxSjvBS8NBlH0C2e1/sYEwrcNfzJIaqL5RU49S0YWA=</DigestValue>
    </Reference>
    <Reference Type="http://uri.etsi.org/01903#SignedProperties" URI="#idSignedProperties">
      <Transforms>
        <Transform Algorithm="http://www.w3.org/TR/2001/REC-xml-c14n-20010315"/>
      </Transforms>
      <DigestMethod Algorithm="http://www.w3.org/2001/04/xmlenc#sha256"/>
      <DigestValue>GpeO80Bk3kQzpR2V3F/kgQHS20u/+Yv93kvGPz7R39c=</DigestValue>
    </Reference>
    <Reference Type="http://www.w3.org/2000/09/xmldsig#Object" URI="#idValidSigLnImg">
      <DigestMethod Algorithm="http://www.w3.org/2001/04/xmlenc#sha256"/>
      <DigestValue>RXD2Pe5TlPRr3RtYEEsQ3HAj/0qgk2z74dfN4QLsYDg=</DigestValue>
    </Reference>
    <Reference Type="http://www.w3.org/2000/09/xmldsig#Object" URI="#idInvalidSigLnImg">
      <DigestMethod Algorithm="http://www.w3.org/2001/04/xmlenc#sha256"/>
      <DigestValue>YK0xHxiAAZY51ip4fRsgzwKmyeMCQssSzJCumVbSQLU=</DigestValue>
    </Reference>
  </SignedInfo>
  <SignatureValue>VjMdo638K7Pq6Wr2eP9SAENjHp+zOKLcVHRgGDhO9/NjMiTq6weMxXV9sBTf4a6iREmjEYuLc90T
IbsD1HF16au7HsOspyCm0mcx6mPEMoKG8bOZrnkX6j2SAyam60iKqEAgJrkuS3ShZqsNefHM7OxB
3YKLHlgIeyFWsrIajXwCcuYaHhG4IByEtz4+5qyS49tMR7HEvHPOu7Fz1OuJVPJuzURQAOWmaltE
a26igXIkzXRKbb1be7Zg+PCfeRb+UuSbBYLFXpsQgVWv68G8DMy2fT9hhGQA16byoNWC8okh613C
RZwCRIxPbKncvIG2/sMvZ4osNgsx5dLAAEj/gA==</SignatureValue>
  <KeyInfo>
    <X509Data>
      <X509Certificate>MIIHzTCCBbWgAwIBAgIQEkSxhfZ/mLJgkCYl3WxVdjANBgkqhkiG9w0BAQsFADBPMRcwFQYDVQQFEw5SVUMgODAwODAwOTktMDELMAkGA1UEBhMCUFkxETAPBgNVBAoMCFZJVCBTLkEuMRQwEgYDVQQDEwtDQS1WSVQgUy5BLjAeFw0yMTA1MDMxNjM0NDVaFw0yMzA1MDMxNjM0NDVaMIGjMRkwFwYDVQQqDBBDQVRBTElOQSBERUxJQ0lBMRMwEQYDVQQEDApKQVJBIExPUEVaMRIwEAYDVQQFEwlDSTE0NDA5MzgxJDAiBgNVBAMMG0NBVEFMSU5BIERFTElDSUEgSkFSQSBMT1BFWjERMA8GA1UECwwIRklSTUEgRjIxFzAVBgNVBAoMDlBFUlNPTkEgRklTSUNBMQswCQYDVQQGEwJQWTCCASIwDQYJKoZIhvcNAQEBBQADggEPADCCAQoCggEBAIR2lxxAm1mdfyHaM+DzWey22oymXEdnfZ6+2UYcp8A7yKhb5sKNBCvxv3U/VJhf/yiWYAHtqclM7QfXkpDGre7HtE/dkx3N9vYNNMvo8z/+rBTA0wHArEj2SNw4G3bZOiCsihd1V78qg1YUe+hrQ/BmnPgm2roZ41cgbB4roEBiI05C60i4OucWUxuZ+mCQsW1KMZVZq6GgIhfS3Tp+svoOMvOIk0MjfQ2SItKNXboRmrkPJYCaX6gQMpPOim/OwJD8/zupAwSfBQfXiCVm3cp+q9c0cJnyvtIEF8JWSXqF7xkXn/kxR6+wVKGyuQX0o3rVauqjGoWKXiNZ1NYsMPUCAwEAAaOCA04wggNKMAwGA1UdEwEB/wQCMAAwDgYDVR0PAQH/BAQDAgXgMCwGA1UdJQEB/wQiMCAGCCsGAQUFBwMEBggrBgEFBQcDAgYKKwYBBAGCNxQCAjAdBgNVHQ4EFgQUCdbZw/6sgRmgrn5fs7bD38IalO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kBgNVHREEHTAbgRlDQVRBTElOQS5KQVJBQElUQVU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HAnhSc+iHSYC9zZcDGuaVzHzpSL7M4emnBqWcNTfJXm0N0D477ST8gVLDA+masF/Grt6CLzKdgvNORpt92YaDNRAyEVc0q1jmXcfGpmhAg+5bang+WulwgHaidFDooG1QJyr1sgxvQ25e8mCdaXMJPLz4WpCXD6X5mONCP8eZjZUgphtl/wV/TwO9FT7INige/w4OUfa4mXHWuyZzYZkN3dbFgW6DlioRGEl24zEPoNumyfKBBNt+r5QlKoSy1CLYlmxwRJRNBQJlyMoc+LNvexXP+GQqDMgZgZI99KMN8IiGJDv8VCOzqTfzRwqIFuDRu8kJFZLPE6Hi09ZFmxkHIxPCsM7zUXB3V+n2PoyV0bYfKeelowMG0MT2hwq5nJKuNm9c0RJy3GGTlY1KRd9k2hcx/3rWlyKQi408S6FHxY9ks/zy55FhCQCp52qAZyxu5tUIyI3FSKmq3bnCMCc/ZgUKY2Q+qVD2uC1VE3cxpi61bSNJxmqQrmjq7RElVcY6XkihEQjsjmZvYi1yLDY2nwG9Yq+wtXIZsN1XRjW36F+kxZ5Aa2rzC/L9sPlTkFjIiOmh6XFh+pBr42rv9Ne6j0jNgCRZK/rogYxO2A+7nxxoqQkUCCux3TUBkLUmlGJmLZmRXtD1eXAjCEfOr3ruZrjfBCKBY0J//AwysV1oQ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Lz6twemF/FQOUWaf4tapsbYMnspWNNu2y5TPnkuFFTA=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HxrdYlxuGrwlfLb/Jp8vVAjX0l45bmZMcUncGzUlHjs=</DigestValue>
      </Reference>
      <Reference URI="/xl/drawings/drawing11.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g0SWvQAPqMsXT20qtr6UUH5NLqobSHlQps5XsMGmPXc=</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cNsqpi40t0+aG6H9l6PeB3QkcmlPFzEa4GYIIjO+3Ag=</DigestValue>
      </Reference>
      <Reference URI="/xl/media/image1.emf?ContentType=image/x-emf">
        <DigestMethod Algorithm="http://www.w3.org/2001/04/xmlenc#sha256"/>
        <DigestValue>MPkG2u36Tw2axYEDm5Sgriv8/AR6AnN9wSXHtnHyqc4=</DigestValue>
      </Reference>
      <Reference URI="/xl/media/image2.png?ContentType=image/png">
        <DigestMethod Algorithm="http://www.w3.org/2001/04/xmlenc#sha256"/>
        <DigestValue>PGlYRFI2N6HzKn5XXfYONVleIc6rcVMlFhGUzReLVbw=</DigestValue>
      </Reference>
      <Reference URI="/xl/media/image3.emf?ContentType=image/x-emf">
        <DigestMethod Algorithm="http://www.w3.org/2001/04/xmlenc#sha256"/>
        <DigestValue>vZsyswjRQUlrogPHdddaVCgpZp1WISAmZB0qH8zV7E0=</DigestValue>
      </Reference>
      <Reference URI="/xl/media/image4.emf?ContentType=image/x-emf">
        <DigestMethod Algorithm="http://www.w3.org/2001/04/xmlenc#sha256"/>
        <DigestValue>0PYi+a2Ok/92WJm+ZcTdDI8WP1agBV75BRQoyZWHGHg=</DigestValue>
      </Reference>
      <Reference URI="/xl/media/image5.emf?ContentType=image/x-emf">
        <DigestMethod Algorithm="http://www.w3.org/2001/04/xmlenc#sha256"/>
        <DigestValue>56ixWcdsHbTIoVyP55Jkd/9ruBV9pk2CjCgKqc9KrL0=</DigestValue>
      </Reference>
      <Reference URI="/xl/media/image6.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CI6H/HyL2S3kO7kwEMBoobLkSwUyT6z6MyeLdHr6tYw=</DigestValue>
      </Reference>
      <Reference URI="/xl/printerSettings/printerSettings11.bin?ContentType=application/vnd.openxmlformats-officedocument.spreadsheetml.printerSettings">
        <DigestMethod Algorithm="http://www.w3.org/2001/04/xmlenc#sha256"/>
        <DigestValue>n+oQ4//2eLq8yCSeJ5LOsM5vIcodC+5KqRffwAOH8+g=</DigestValue>
      </Reference>
      <Reference URI="/xl/printerSettings/printerSettings12.bin?ContentType=application/vnd.openxmlformats-officedocument.spreadsheetml.printerSettings">
        <DigestMethod Algorithm="http://www.w3.org/2001/04/xmlenc#sha256"/>
        <DigestValue>d5Vig6XUvJK4tju2Bo0gTciC/p+g70Ry6GaVFbx+/7U=</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WJX+u3nVZ+nPIg4rZjjriGolxOXXzq2NvExRyOlgtrs=</DigestValue>
      </Reference>
      <Reference URI="/xl/printerSettings/printerSettings15.bin?ContentType=application/vnd.openxmlformats-officedocument.spreadsheetml.printerSettings">
        <DigestMethod Algorithm="http://www.w3.org/2001/04/xmlenc#sha256"/>
        <DigestValue>V2Rh8iItDn5CPB4UPq5laB3l6c7zUY1ixPUugNiNUcc=</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thWALBwAX7xmhsEiv6E1Q0CXWWlQXs2Hzrf3vj3bmx8=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V2Rh8iItDn5CPB4UPq5laB3l6c7zUY1ixPUugNiNUcc=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inMZJ8nGuseaaMGgZq19M3ngUYY5TcfnPmMYkez7JyY=</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ce30cZ8OP61Zf80kUPCAT3pJUOr/2calaM8Ae0Ch9Zg=</DigestValue>
      </Reference>
      <Reference URI="/xl/styles.xml?ContentType=application/vnd.openxmlformats-officedocument.spreadsheetml.styles+xml">
        <DigestMethod Algorithm="http://www.w3.org/2001/04/xmlenc#sha256"/>
        <DigestValue>yaqCszNzypzkafHb8LPAYmt7S9t9oXdfJwZVtn9q5bI=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+x+Ae4EXInX1IcXaZ+tVhQ0h6+sxvMHF7RRIsXCi+LQ=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M2ihiPo3vBEBzpfwT8simikXMcG8AgGV5XFsgCb/6Qo=</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g9zduSO4kedvXpLqp6Nu6tAObmGo2/PypxpngG5gpFQ=</DigestValue>
      </Reference>
      <Reference URI="/xl/worksheets/sheet10.xml?ContentType=application/vnd.openxmlformats-officedocument.spreadsheetml.worksheet+xml">
        <DigestMethod Algorithm="http://www.w3.org/2001/04/xmlenc#sha256"/>
        <DigestValue>rmaXknq8rWtwjleAx5YfieCluv/hTBAkB6Ae3vGo+0s=</DigestValue>
      </Reference>
      <Reference URI="/xl/worksheets/sheet11.xml?ContentType=application/vnd.openxmlformats-officedocument.spreadsheetml.worksheet+xml">
        <DigestMethod Algorithm="http://www.w3.org/2001/04/xmlenc#sha256"/>
        <DigestValue>LDPYJKpyhrcQPUw62R0wNZZ1YggVyFugTyy2AN0v85A=</DigestValue>
      </Reference>
      <Reference URI="/xl/worksheets/sheet12.xml?ContentType=application/vnd.openxmlformats-officedocument.spreadsheetml.worksheet+xml">
        <DigestMethod Algorithm="http://www.w3.org/2001/04/xmlenc#sha256"/>
        <DigestValue>2UQ62qr3Z+KIqmCxHsWTVqC7yF1e+CXMXAGXonXf/Kw=</DigestValue>
      </Reference>
      <Reference URI="/xl/worksheets/sheet13.xml?ContentType=application/vnd.openxmlformats-officedocument.spreadsheetml.worksheet+xml">
        <DigestMethod Algorithm="http://www.w3.org/2001/04/xmlenc#sha256"/>
        <DigestValue>Lx8NyQSEn0pNQJ3TP/znGJBILkIsMeCNnxg13LLscvs=</DigestValue>
      </Reference>
      <Reference URI="/xl/worksheets/sheet14.xml?ContentType=application/vnd.openxmlformats-officedocument.spreadsheetml.worksheet+xml">
        <DigestMethod Algorithm="http://www.w3.org/2001/04/xmlenc#sha256"/>
        <DigestValue>/LiaICH1t4AWVaPwHb3EJ/hSYRm5D/gm6q38217ov9k=</DigestValue>
      </Reference>
      <Reference URI="/xl/worksheets/sheet15.xml?ContentType=application/vnd.openxmlformats-officedocument.spreadsheetml.worksheet+xml">
        <DigestMethod Algorithm="http://www.w3.org/2001/04/xmlenc#sha256"/>
        <DigestValue>O8aIgZCoejMsVNUgZhIPIeMXRNctC321Gn80wzqZOSM=</DigestValue>
      </Reference>
      <Reference URI="/xl/worksheets/sheet16.xml?ContentType=application/vnd.openxmlformats-officedocument.spreadsheetml.worksheet+xml">
        <DigestMethod Algorithm="http://www.w3.org/2001/04/xmlenc#sha256"/>
        <DigestValue>o7hDlusUWqNa/AnX9+1m3cNT8O/tRrS0oUEqU6wqDi0=</DigestValue>
      </Reference>
      <Reference URI="/xl/worksheets/sheet2.xml?ContentType=application/vnd.openxmlformats-officedocument.spreadsheetml.worksheet+xml">
        <DigestMethod Algorithm="http://www.w3.org/2001/04/xmlenc#sha256"/>
        <DigestValue>By3qPZVT6oMcu7//rKeB5/11lSZChq160G3KpXyY124=</DigestValue>
      </Reference>
      <Reference URI="/xl/worksheets/sheet3.xml?ContentType=application/vnd.openxmlformats-officedocument.spreadsheetml.worksheet+xml">
        <DigestMethod Algorithm="http://www.w3.org/2001/04/xmlenc#sha256"/>
        <DigestValue>e9pfKNVHWbhLLl3200nHj9y3hISD9xHcs2VpcIQCaRA=</DigestValue>
      </Reference>
      <Reference URI="/xl/worksheets/sheet4.xml?ContentType=application/vnd.openxmlformats-officedocument.spreadsheetml.worksheet+xml">
        <DigestMethod Algorithm="http://www.w3.org/2001/04/xmlenc#sha256"/>
        <DigestValue>svAycYIcqsMnM5XUwetCQ7aEwjiTEbD3HRRm7Qg9R5M=</DigestValue>
      </Reference>
      <Reference URI="/xl/worksheets/sheet5.xml?ContentType=application/vnd.openxmlformats-officedocument.spreadsheetml.worksheet+xml">
        <DigestMethod Algorithm="http://www.w3.org/2001/04/xmlenc#sha256"/>
        <DigestValue>aEYnmjhWHELI1UoL5iy2HRT43pjfcmE9jTJnmjtRGY8=</DigestValue>
      </Reference>
      <Reference URI="/xl/worksheets/sheet6.xml?ContentType=application/vnd.openxmlformats-officedocument.spreadsheetml.worksheet+xml">
        <DigestMethod Algorithm="http://www.w3.org/2001/04/xmlenc#sha256"/>
        <DigestValue>+pB1bV9xs6jbt4hKwvQi9gKRui6tbU99Cj6Lpmq+Ri8=</DigestValue>
      </Reference>
      <Reference URI="/xl/worksheets/sheet7.xml?ContentType=application/vnd.openxmlformats-officedocument.spreadsheetml.worksheet+xml">
        <DigestMethod Algorithm="http://www.w3.org/2001/04/xmlenc#sha256"/>
        <DigestValue>5uDuYb1UBj1wAYyd2jAFkA5WbcjY8DOj6sve4bhKvPM=</DigestValue>
      </Reference>
      <Reference URI="/xl/worksheets/sheet8.xml?ContentType=application/vnd.openxmlformats-officedocument.spreadsheetml.worksheet+xml">
        <DigestMethod Algorithm="http://www.w3.org/2001/04/xmlenc#sha256"/>
        <DigestValue>+D7L8uleNv0lB1FY4IAs5xbl2QjKmkbw05jIL22TKFQ=</DigestValue>
      </Reference>
      <Reference URI="/xl/worksheets/sheet9.xml?ContentType=application/vnd.openxmlformats-officedocument.spreadsheetml.worksheet+xml">
        <DigestMethod Algorithm="http://www.w3.org/2001/04/xmlenc#sha256"/>
        <DigestValue>lKOZgErEQT+GsftcetQ9TvqB1tKyTsxcA239UCwT3Ro=</DigestValue>
      </Reference>
    </Manifest>
    <SignatureProperties>
      <SignatureProperty Id="idSignatureTime" Target="#idPackageSignature">
        <mdssi:SignatureTime xmlns:mdssi="http://schemas.openxmlformats.org/package/2006/digital-signature">
          <mdssi:Format>YYYY-MM-DDThh:mm:ssTZD</mdssi:Format>
          <mdssi:Value>2023-03-31T16:21:07Z</mdssi:Value>
        </mdssi:SignatureTime>
      </SignatureProperty>
    </SignatureProperties>
  </Object>
  <Object Id="idOfficeObject">
    <SignatureProperties>
      <SignatureProperty Id="idOfficeV1Details" Target="#idPackageSignature">
        <SignatureInfoV1 xmlns="http://schemas.microsoft.com/office/2006/digsig">
          <SetupID>{C232C2B8-FF2C-48DA-8FB0-F38399316251}</SetupID>
          <SignatureText>Catalina Jara</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2023-03-31T16:21:07Z</xd:SigningTime>
          <xd:SigningCertificate>
            <xd:Cert>
              <xd:CertDigest>
                <DigestMethod Algorithm="http://www.w3.org/2001/04/xmlenc#sha256"/>
                <DigestValue>xu+tWNXviMXHsGy01LfZ9fRI7tn66P8wvyKLbD3zxFM=</DigestValue>
              </xd:CertDigest>
              <xd:IssuerSerial>
                <X509IssuerName>CN=CA-VIT S.A., O=VIT S.A., C=PY, SERIALNUMBER=RUC 80080099-0</X509IssuerName>
                <X509SerialNumber>24282780710641881819156428926470608246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eEQAA/AgAACBFTUYAAAEAuBsAAKo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MC4r+dvAAAALMY2nQAAAABIAAAAAAAAACzGNp3/fwAAoINTnf9/AACAyjad/38AAAEAAAAAAAAAAPA2nf9/AAAAAP/q/38AAAAAAAAAAAAAAAAAAAAAAAAA4K7nbwAAAOB3LrnoAQAA2+D56P9/AACgua/nbwAAADm6r+dvAAAAAAAAAAAAAAAAAAAAZHYACAAAAAAlAAAADAAAAAEAAAAYAAAADAAAAAAAAAASAAAADAAAAAEAAAAeAAAAGAAAAMMAAAAEAAAA9wAAABEAAAAlAAAADAAAAAEAAABUAAAAhAAAAMQAAAAEAAAA9QAAABAAAAABAAAAq+qOQSa0j0HEAAAABAAAAAkAAABMAAAAAAAAAAAAAAAAAAAA//////////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A7utugBAABADu626AEAAESIqJz/fwAAiD4d6f9/AAAAAAAAAAAAAJA//+r/fwAACQAAAAEAAAAJAAAAAAAAAAAAAAAAAAAAAAAAAAAAAAC8RJdj+PIAAAAAAAAAAAAAAAAAAAAAAAAAAQjH6AEAAOB3LrnoAQAAkFCu5wAAAAAAAAAAAAAAAAcAAAAAAAAAAAAAAAAAAADMT67nbwAAAAlQrudvAAAAcc316P9/AAD/////AAABAP//B8YAAAAAAAAAAAAAAAAAAAAAAAAAAOB3LrnoAQAA2+D56P9/AABwT67nbwAAAAlQrudvAAAA4BUfue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OXKu528AAAADAAAAAAAAAMeza+v/fwAAAAAAAAAAAAAAAAAAAAAAAAx4l2P48gAAAAAAAP9/AAAAAAAA/38AAOD///8AAAAA4HcuuegBAAA4dK7nAAAAAAAAAAAAAAAABgAAAAAAAAAAAAAAAAAAAFxzrudvAAAAmXOu528AAABxzfXo/38AAAAAAAD/fwAA+JXxuAAAAAACN7wIQR0AAOi/mZv/fwAA4HcuuegBAADb4Pno/38AAABzrudvAAAAmXOu528AAADQ8hfq6A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QpyTr6AEAAIg+Hen/fwAAAAAAAAAAAAAoGA7q6AEAAABQ9uroAQAAVuSZm/9/AAAAAAAAAAAAAAAAAAAAAAAAnHiXY/jyAADJcq7nbwAAALC2I5z/fwAA8P///wAAAADgdy656AEAAMh0rucAAAAAAAAAAAAAAAAJAAAAAAAAAAAAAAAAAAAA7HOu528AAAApdK7nbwAAAHHN9ej/fwAAsLYjnP9/AACwtiOcAAD//wABAQD/////CAAAAP9/AADgdy656AEAANvg+ej/fwAAkHOu528AAAApdK7nbwAAAAD49LboAQAAAAAAAGR2AAgAAAAAJQAAAAwAAAAEAAAAGAAAAAwAAAAAAAAAEgAAAAwAAAABAAAAHgAAABgAAAApAAAAMwAAAIMAAABIAAAAJQAAAAwAAAAEAAAAVAAAAJwAAAAqAAAAMwAAAIEAAABHAAAAAQAAAKvqjkEmtI9BKgAAADMAAAANAAAATAAAAAAAAAAAAAAAAAAAAP//////////aAAAAEMAYQB0AGEAbABpAG4AYQAgAEoAYQByAGEAAAAKAAAACAAAAAUAAAAIAAAABAAAAAQAAAAJAAAACAAAAAQAAAAG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oAAABcAAAAAQAAAKvqjkEmtI9BCgAAAFAAAAANAAAATAAAAAAAAAAAAAAAAAAAAP//////////aAAAAEMAYQB0AGEAbABpAG4AYQAgAEoAYQByAGEAAAAHAAAABgAAAAQAAAAGAAAAAwAAAAMAAAAHAAAABgAAAAMAAAAEAAAABg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tAAAAAoAAABgAAAAXAAAAGwAAAABAAAAq+qOQSa0j0EKAAAAYAAAABEAAABMAAAAAAAAAAAAAAAAAAAA//////////9wAAAARABpAHIAZQBjAHQAbwByAGEAIABUAO0AdAB1AGwAYQByAAAACAAAAAMAAAAEAAAABgAAAAUAAAAEAAAABwAAAAQAAAAGAAAAAwAAAAYAAAADAAAABAAAAAcAAAADAAAABgAAAAQAAABLAAAAQAAAADAAAAAFAAAAIAAAAAEAAAABAAAAEAAAAAAAAAAAAAAAAAEAAIAAAAAAAAAAAAAAAAABAACAAAAAJQAAAAwAAAACAAAAJwAAABgAAAAFAAAAAAAAAP///wAAAAAAJQAAAAwAAAAFAAAATAAAAGQAAAAJAAAAcAAAAOoAAAB8AAAACQAAAHAAAADiAAAADQAAACEA8AAAAAAAAAAAAAAAgD8AAAAAAAAAAAAAgD8AAAAAAAAAAAAAAAAAAAAAAAAAAAAAAAAAAAAAAAAAACUAAAAMAAAAAAAAgCgAAAAMAAAABQAAACUAAAAMAAAAAQAAABgAAAAMAAAAAAAAABIAAAAMAAAAAQAAABYAAAAMAAAAAAAAAFQAAAA8AQAACgAAAHAAAADpAAAAfAAAAAEAAACr6o5BJrSPQQoAAABwAAAAKAAAAEwAAAAEAAAACQAAAHAAAADrAAAAfQAAAJwAAABGAGkAcgBtAGEAZABvACAAcABvAHIAOgAgAEMAQQBUAEEATABJAE4AQQAgAEQARQBMAEkAQwBJAEEAIABKAEEAUgBBACAATABPAFAARQBaAAYAAAADAAAABAAAAAkAAAAGAAAABwAAAAcAAAADAAAABwAAAAcAAAAEAAAAAwAAAAMAAAAHAAAABwAAAAYAAAAHAAAABQAAAAMAAAAIAAAABwAAAAMAAAAIAAAABgAAAAUAAAADAAAABwAAAAMAAAAHAAAAAwAAAAQAAAAHAAAABwAAAAcAAAADAAAABQAAAAkAAAAGAAAABgAAAAYAAAAWAAAADAAAAAAAAAAlAAAADAAAAAIAAAAOAAAAFAAAAAAAAAAQAAAAFAAAAA==</Object>
  <Object Id="idInvalidSigLnImg">AQAAAGwAAAAAAAAAAAAAAP8AAAB/AAAAAAAAAAAAAADeEQAA/AgAACBFTUYAAAEAKCEAALE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MC4r+dvAAAALMY2nQAAAABIAAAAAAAAACzGNp3/fwAAoINTnf9/AACAyjad/38AAAEAAAAAAAAAAPA2nf9/AAAAAP/q/38AAAAAAAAAAAAAAAAAAAAAAAAA4K7nbwAAAOB3LrnoAQAA2+D56P9/AACgua/nbwAAADm6r+dv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A7utugBAABADu626AEAAESIqJz/fwAAiD4d6f9/AAAAAAAAAAAAAJA//+r/fwAACQAAAAEAAAAJAAAAAAAAAAAAAAAAAAAAAAAAAAAAAAC8RJdj+PIAAAAAAAAAAAAAAAAAAAAAAAAAAQjH6AEAAOB3LrnoAQAAkFCu5wAAAAAAAAAAAAAAAAcAAAAAAAAAAAAAAAAAAADMT67nbwAAAAlQrudvAAAAcc316P9/AAD/////AAABAP//B8YAAAAAAAAAAAAAAAAAAAAAAAAAAOB3LrnoAQAA2+D56P9/AABwT67nbwAAAAlQrudvAAAA4BUfueg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OXKu528AAAADAAAAAAAAAMeza+v/fwAAAAAAAAAAAAAAAAAAAAAAAAx4l2P48gAAAAAAAP9/AAAAAAAA/38AAOD///8AAAAA4HcuuegBAAA4dK7nAAAAAAAAAAAAAAAABgAAAAAAAAAAAAAAAAAAAFxzrudvAAAAmXOu528AAABxzfXo/38AAAAAAAD/fwAA+JXxuAAAAAACN7wIQR0AAOi/mZv/fwAA4HcuuegBAADb4Pno/38AAABzrudvAAAAmXOu528AAADQ8hfq6A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DQpyTr6AEAAIg+Hen/fwAAAAAAAAAAAAAoGA7q6AEAAABQ9uroAQAAVuSZm/9/AAAAAAAAAAAAAAAAAAAAAAAAnHiXY/jyAADJcq7nbwAAALC2I5z/fwAA8P///wAAAADgdy656AEAAMh0rucAAAAAAAAAAAAAAAAJAAAAAAAAAAAAAAAAAAAA7HOu528AAAApdK7nbwAAAHHN9ej/fwAAsLYjnP9/AACwtiOcAAD//wABAQD/////CAAAAP9/AADgdy656AEAANvg+ej/fwAAkHOu528AAAApdK7nbwAAAAD49LboAQAAAAAAAGR2AAgAAAAAJQAAAAwAAAAEAAAAGAAAAAwAAAAAAAAAEgAAAAwAAAABAAAAHgAAABgAAAApAAAAMwAAAIMAAABIAAAAJQAAAAwAAAAEAAAAVAAAAJwAAAAqAAAAMwAAAIEAAABHAAAAAQAAAKvqjkEmtI9BKgAAADMAAAANAAAATAAAAAAAAAAAAAAAAAAAAP//////////aAAAAEMAYQB0AGEAbABpAG4AYQAgAEoAYQByAGEAAAAKAAAACAAAAAUAAAAIAAAABAAAAAQAAAAJAAAACAAAAAQAAAAG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oAAABcAAAAAQAAAKvqjkEmtI9BCgAAAFAAAAANAAAATAAAAAAAAAAAAAAAAAAAAP//////////aAAAAEMAYQB0AGEAbABpAG4AYQAgAEoAYQByAGEAAAAHAAAABgAAAAQAAAAGAAAAAwAAAAMAAAAHAAAABgAAAAMAAAAEAAAABg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tAAAAAoAAABgAAAAXAAAAGwAAAABAAAAq+qOQSa0j0EKAAAAYAAAABEAAABMAAAAAAAAAAAAAAAAAAAA//////////9wAAAARABpAHIAZQBjAHQAbwByAGEAIABUAO0AdAB1AGwAYQByAAAACAAAAAMAAAAEAAAABgAAAAUAAAAEAAAABwAAAAQAAAAGAAAAAwAAAAYAAAADAAAABAAAAAcAAAADAAAABgAAAAQAAABLAAAAQAAAADAAAAAFAAAAIAAAAAEAAAABAAAAEAAAAAAAAAAAAAAAAAEAAIAAAAAAAAAAAAAAAAABAACAAAAAJQAAAAwAAAACAAAAJwAAABgAAAAFAAAAAAAAAP///wAAAAAAJQAAAAwAAAAFAAAATAAAAGQAAAAJAAAAcAAAAOoAAAB8AAAACQAAAHAAAADiAAAADQAAACEA8AAAAAAAAAAAAAAAgD8AAAAAAAAAAAAAgD8AAAAAAAAAAAAAAAAAAAAAAAAAAAAAAAAAAAAAAAAAACUAAAAMAAAAAAAAgCgAAAAMAAAABQAAACUAAAAMAAAAAQAAABgAAAAMAAAAAAAAABIAAAAMAAAAAQAAABYAAAAMAAAAAAAAAFQAAAA8AQAACgAAAHAAAADpAAAAfAAAAAEAAACr6o5BJrSPQQoAAABwAAAAKAAAAEwAAAAEAAAACQAAAHAAAADrAAAAfQAAAJwAAABGAGkAcgBtAGEAZABvACAAcABvAHIAOgAgAEMAQQBUAEEATABJAE4AQQAgAEQARQBMAEkAQwBJAEEAIABKAEEAUgBBACAATABPAFAARQBaAAYAAAADAAAABAAAAAkAAAAGAAAABwAAAAcAAAADAAAABwAAAAcAAAAEAAAAAwAAAAMAAAAHAAAABwAAAAYAAAAHAAAABQAAAAMAAAAIAAAABwAAAAMAAAAIAAAABgAAAAUAAAADAAAABwAAAAMAAAAHAAAAAwAAAAQAAAAHAAAABwAAAAcAAAADAAAABQAAAAkAAAAG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dkj9DvPuaj7hFFm6R6tp6b25bMIeQjj7eS4VAFM+YVk=</DigestValue>
    </Reference>
    <Reference Type="http://www.w3.org/2000/09/xmldsig#Object" URI="#idOfficeObject">
      <DigestMethod Algorithm="http://www.w3.org/2001/04/xmlenc#sha256"/>
      <DigestValue>rDOTVd1QHHG/TTaCh/1I5fjo2v13CPa44TvAP+MGDV0=</DigestValue>
    </Reference>
    <Reference Type="http://uri.etsi.org/01903#SignedProperties" URI="#idSignedProperties">
      <Transforms>
        <Transform Algorithm="http://www.w3.org/TR/2001/REC-xml-c14n-20010315"/>
      </Transforms>
      <DigestMethod Algorithm="http://www.w3.org/2001/04/xmlenc#sha256"/>
      <DigestValue>kpQz0pUwmFDfEWxZG9OZPPOItddmDt98U7ccGnvM5z0=</DigestValue>
    </Reference>
    <Reference Type="http://www.w3.org/2000/09/xmldsig#Object" URI="#idValidSigLnImg">
      <DigestMethod Algorithm="http://www.w3.org/2001/04/xmlenc#sha256"/>
      <DigestValue>jttnOOFOBnsl8Su3QQqjfsoPjCKuhwPA28nxm4FZJy0=</DigestValue>
    </Reference>
    <Reference Type="http://www.w3.org/2000/09/xmldsig#Object" URI="#idInvalidSigLnImg">
      <DigestMethod Algorithm="http://www.w3.org/2001/04/xmlenc#sha256"/>
      <DigestValue>0TJLGjTBAIzRahOLRXdt5eSkHdjWgUHBUqYwFqtj1SA=</DigestValue>
    </Reference>
  </SignedInfo>
  <SignatureValue>uio9sL99gB9/Wr/mgwJBKi6gpLG4VeaK+yXJx2xfJyM3WR641CnF1zkYTLQUxYp4HpDExSxt5EkA
+WOHqIN1nl9EIQ0aFtdPIgyL8eSTRbSYxVxQSZ6aM6nx3Sc8J2n5Hwi44eHot+HbLJHLm+59HFU5
p/CPHiu3RDtAXVRwh4VVg8IQfHsSuJuwo5cIR3ZesDchbOkF2wfNyGC0VjdRBOeDnqvDy2eJpaCP
QZDJDwSYPDbhpMuiV3CmuQtfs2Flf7kAKnspVG7z/CwOq0ocYR+e5lwXnDW2h5ETuTXxP3Rnw0H/
sw88liD6BKcO3iaFKi8lxYTmk5GSDkkRVEr9rg==</SignatureValue>
  <KeyInfo>
    <X509Data>
      <X509Certificate>MIID8jCCAtqgAwIBAgIQf5j9kAqaZa9AfSaWD5trxzANBgkqhkiG9w0BAQsFADB4MXYwEQYKCZImiZPyLGQBGRYDbmV0MBUGCgmSJomT8ixkARkWB3dpbmRvd3MwHQYDVQQDExZNUy1Pcmdhbml6YXRpb24tQWNjZXNzMCsGA1UECxMkODJkYmFjYTQtM2U4MS00NmNhLTljNzMtMDk1MGMxZWFjYTk3MB4XDTIxMDYwNDEyNTA0NloXDTMxMDYwNDEzMjA0NlowLzEtMCsGA1UEAxMkMjI1MDFhYjQtNDU4Ny00ZmFhLTkyMTItMmFjMzk5MTAzODBlMIIBIjANBgkqhkiG9w0BAQEFAAOCAQ8AMIIBCgKCAQEAu22ylIUzVzgE11G/zspDMACOfojOWJP3t6stBre7JGaF03rcz/gJ8YnOR0G5VhISG9Zo5CYMxwBrMq+yDz35+xzu8T9BX4TVeDoKbl1Jwx4MS+nzV4YomSZMaBp9IKPn7AskSLZ/f7hZxcIpE87oaoosLo4rBSZy9URe7A8AsOgIz/ooOycX3v4DWQ/qBZWZJ5QKNFeI+Few7HyHdp4eQ7HEielcqkb5wdmtVPpS9TxeU11K2lUIDlvsDpF3DSrgVNwM97CIyzhvMgSMTQ8KVrdcRKNwQPRZtQnwwRfpPlY1Njz3bzw1oI4e4l2AoO0NpjMQe7vvFFhpRmXvJMsKuQIDAQABo4HAMIG9MAwGA1UdEwEB/wQCMAAwFgYDVR0lAQH/BAwwCgYIKwYBBQUHAwIwIgYLKoZIhvcUAQWCHAIEEwSBELQaUCKHRapPkhIqw5kQOA4wIgYLKoZIhvcUAQWCHAMEEwSBEBRKZz6mORxHs3SIf2PM77MwIgYLKoZIhvcUAQWCHAUEEwSBEIAn83TQX6lKupHcBD5OooYwFAYLKoZIhvcUAQWCHAgEBQSBAlNBMBMGCyqGSIb3FAEFghwHBAQEgQEwMA0GCSqGSIb3DQEBCwUAA4IBAQAPqb1eEogtR+jh3S2eCvbYqx5kc0I4vUyj37XcwYOrUDrUn8STqsnCbJkLGj6Sz9NPK5AoOrftiykXKicFB2k7Il09wGXIX96NSywAaJCPWJYHyUSlwMEcKeKDzcZPjVgcFUprk5tSNRw8+uQxFqHmpvlthg7IVYtcwqrxJiHZcUPs6W4ahhsuQcuAGIeVphEMTEbimqvX1bBYzPVAkf6nl4H4/l3EYw6NsdoPMZ524Dz6pwoh3/+jjAJ6onuxRcY1nVtHyNcG5pHWXw/XZIcZ9DZnR9UrpYFPVwcK1f6XIUOSnWEEwKNv1DJpO8MYGDWFbFWQ0kLqxrnsUomYCR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Lz6twemF/FQOUWaf4tapsbYMnspWNNu2y5TPnkuFFTA=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HxrdYlxuGrwlfLb/Jp8vVAjX0l45bmZMcUncGzUlHjs=</DigestValue>
      </Reference>
      <Reference URI="/xl/drawings/drawing11.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g0SWvQAPqMsXT20qtr6UUH5NLqobSHlQps5XsMGmPXc=</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cNsqpi40t0+aG6H9l6PeB3QkcmlPFzEa4GYIIjO+3Ag=</DigestValue>
      </Reference>
      <Reference URI="/xl/media/image1.emf?ContentType=image/x-emf">
        <DigestMethod Algorithm="http://www.w3.org/2001/04/xmlenc#sha256"/>
        <DigestValue>MPkG2u36Tw2axYEDm5Sgriv8/AR6AnN9wSXHtnHyqc4=</DigestValue>
      </Reference>
      <Reference URI="/xl/media/image2.png?ContentType=image/png">
        <DigestMethod Algorithm="http://www.w3.org/2001/04/xmlenc#sha256"/>
        <DigestValue>PGlYRFI2N6HzKn5XXfYONVleIc6rcVMlFhGUzReLVbw=</DigestValue>
      </Reference>
      <Reference URI="/xl/media/image3.emf?ContentType=image/x-emf">
        <DigestMethod Algorithm="http://www.w3.org/2001/04/xmlenc#sha256"/>
        <DigestValue>vZsyswjRQUlrogPHdddaVCgpZp1WISAmZB0qH8zV7E0=</DigestValue>
      </Reference>
      <Reference URI="/xl/media/image4.emf?ContentType=image/x-emf">
        <DigestMethod Algorithm="http://www.w3.org/2001/04/xmlenc#sha256"/>
        <DigestValue>0PYi+a2Ok/92WJm+ZcTdDI8WP1agBV75BRQoyZWHGHg=</DigestValue>
      </Reference>
      <Reference URI="/xl/media/image5.emf?ContentType=image/x-emf">
        <DigestMethod Algorithm="http://www.w3.org/2001/04/xmlenc#sha256"/>
        <DigestValue>56ixWcdsHbTIoVyP55Jkd/9ruBV9pk2CjCgKqc9KrL0=</DigestValue>
      </Reference>
      <Reference URI="/xl/media/image6.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CI6H/HyL2S3kO7kwEMBoobLkSwUyT6z6MyeLdHr6tYw=</DigestValue>
      </Reference>
      <Reference URI="/xl/printerSettings/printerSettings11.bin?ContentType=application/vnd.openxmlformats-officedocument.spreadsheetml.printerSettings">
        <DigestMethod Algorithm="http://www.w3.org/2001/04/xmlenc#sha256"/>
        <DigestValue>n+oQ4//2eLq8yCSeJ5LOsM5vIcodC+5KqRffwAOH8+g=</DigestValue>
      </Reference>
      <Reference URI="/xl/printerSettings/printerSettings12.bin?ContentType=application/vnd.openxmlformats-officedocument.spreadsheetml.printerSettings">
        <DigestMethod Algorithm="http://www.w3.org/2001/04/xmlenc#sha256"/>
        <DigestValue>d5Vig6XUvJK4tju2Bo0gTciC/p+g70Ry6GaVFbx+/7U=</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WJX+u3nVZ+nPIg4rZjjriGolxOXXzq2NvExRyOlgtrs=</DigestValue>
      </Reference>
      <Reference URI="/xl/printerSettings/printerSettings15.bin?ContentType=application/vnd.openxmlformats-officedocument.spreadsheetml.printerSettings">
        <DigestMethod Algorithm="http://www.w3.org/2001/04/xmlenc#sha256"/>
        <DigestValue>V2Rh8iItDn5CPB4UPq5laB3l6c7zUY1ixPUugNiNUcc=</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thWALBwAX7xmhsEiv6E1Q0CXWWlQXs2Hzrf3vj3bmx8=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V2Rh8iItDn5CPB4UPq5laB3l6c7zUY1ixPUugNiNUcc=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inMZJ8nGuseaaMGgZq19M3ngUYY5TcfnPmMYkez7JyY=</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ce30cZ8OP61Zf80kUPCAT3pJUOr/2calaM8Ae0Ch9Zg=</DigestValue>
      </Reference>
      <Reference URI="/xl/styles.xml?ContentType=application/vnd.openxmlformats-officedocument.spreadsheetml.styles+xml">
        <DigestMethod Algorithm="http://www.w3.org/2001/04/xmlenc#sha256"/>
        <DigestValue>yaqCszNzypzkafHb8LPAYmt7S9t9oXdfJwZVtn9q5bI=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+x+Ae4EXInX1IcXaZ+tVhQ0h6+sxvMHF7RRIsXCi+LQ=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2cIZCGVBtOVzo4xtfUqkle4WQENFmDHyyvh00kBmM8Q=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M2ihiPo3vBEBzpfwT8simikXMcG8AgGV5XFsgCb/6Qo=</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g9zduSO4kedvXpLqp6Nu6tAObmGo2/PypxpngG5gpFQ=</DigestValue>
      </Reference>
      <Reference URI="/xl/worksheets/sheet10.xml?ContentType=application/vnd.openxmlformats-officedocument.spreadsheetml.worksheet+xml">
        <DigestMethod Algorithm="http://www.w3.org/2001/04/xmlenc#sha256"/>
        <DigestValue>rmaXknq8rWtwjleAx5YfieCluv/hTBAkB6Ae3vGo+0s=</DigestValue>
      </Reference>
      <Reference URI="/xl/worksheets/sheet11.xml?ContentType=application/vnd.openxmlformats-officedocument.spreadsheetml.worksheet+xml">
        <DigestMethod Algorithm="http://www.w3.org/2001/04/xmlenc#sha256"/>
        <DigestValue>LDPYJKpyhrcQPUw62R0wNZZ1YggVyFugTyy2AN0v85A=</DigestValue>
      </Reference>
      <Reference URI="/xl/worksheets/sheet12.xml?ContentType=application/vnd.openxmlformats-officedocument.spreadsheetml.worksheet+xml">
        <DigestMethod Algorithm="http://www.w3.org/2001/04/xmlenc#sha256"/>
        <DigestValue>2UQ62qr3Z+KIqmCxHsWTVqC7yF1e+CXMXAGXonXf/Kw=</DigestValue>
      </Reference>
      <Reference URI="/xl/worksheets/sheet13.xml?ContentType=application/vnd.openxmlformats-officedocument.spreadsheetml.worksheet+xml">
        <DigestMethod Algorithm="http://www.w3.org/2001/04/xmlenc#sha256"/>
        <DigestValue>Lx8NyQSEn0pNQJ3TP/znGJBILkIsMeCNnxg13LLscvs=</DigestValue>
      </Reference>
      <Reference URI="/xl/worksheets/sheet14.xml?ContentType=application/vnd.openxmlformats-officedocument.spreadsheetml.worksheet+xml">
        <DigestMethod Algorithm="http://www.w3.org/2001/04/xmlenc#sha256"/>
        <DigestValue>/LiaICH1t4AWVaPwHb3EJ/hSYRm5D/gm6q38217ov9k=</DigestValue>
      </Reference>
      <Reference URI="/xl/worksheets/sheet15.xml?ContentType=application/vnd.openxmlformats-officedocument.spreadsheetml.worksheet+xml">
        <DigestMethod Algorithm="http://www.w3.org/2001/04/xmlenc#sha256"/>
        <DigestValue>O8aIgZCoejMsVNUgZhIPIeMXRNctC321Gn80wzqZOSM=</DigestValue>
      </Reference>
      <Reference URI="/xl/worksheets/sheet16.xml?ContentType=application/vnd.openxmlformats-officedocument.spreadsheetml.worksheet+xml">
        <DigestMethod Algorithm="http://www.w3.org/2001/04/xmlenc#sha256"/>
        <DigestValue>o7hDlusUWqNa/AnX9+1m3cNT8O/tRrS0oUEqU6wqDi0=</DigestValue>
      </Reference>
      <Reference URI="/xl/worksheets/sheet2.xml?ContentType=application/vnd.openxmlformats-officedocument.spreadsheetml.worksheet+xml">
        <DigestMethod Algorithm="http://www.w3.org/2001/04/xmlenc#sha256"/>
        <DigestValue>By3qPZVT6oMcu7//rKeB5/11lSZChq160G3KpXyY124=</DigestValue>
      </Reference>
      <Reference URI="/xl/worksheets/sheet3.xml?ContentType=application/vnd.openxmlformats-officedocument.spreadsheetml.worksheet+xml">
        <DigestMethod Algorithm="http://www.w3.org/2001/04/xmlenc#sha256"/>
        <DigestValue>e9pfKNVHWbhLLl3200nHj9y3hISD9xHcs2VpcIQCaRA=</DigestValue>
      </Reference>
      <Reference URI="/xl/worksheets/sheet4.xml?ContentType=application/vnd.openxmlformats-officedocument.spreadsheetml.worksheet+xml">
        <DigestMethod Algorithm="http://www.w3.org/2001/04/xmlenc#sha256"/>
        <DigestValue>svAycYIcqsMnM5XUwetCQ7aEwjiTEbD3HRRm7Qg9R5M=</DigestValue>
      </Reference>
      <Reference URI="/xl/worksheets/sheet5.xml?ContentType=application/vnd.openxmlformats-officedocument.spreadsheetml.worksheet+xml">
        <DigestMethod Algorithm="http://www.w3.org/2001/04/xmlenc#sha256"/>
        <DigestValue>aEYnmjhWHELI1UoL5iy2HRT43pjfcmE9jTJnmjtRGY8=</DigestValue>
      </Reference>
      <Reference URI="/xl/worksheets/sheet6.xml?ContentType=application/vnd.openxmlformats-officedocument.spreadsheetml.worksheet+xml">
        <DigestMethod Algorithm="http://www.w3.org/2001/04/xmlenc#sha256"/>
        <DigestValue>+pB1bV9xs6jbt4hKwvQi9gKRui6tbU99Cj6Lpmq+Ri8=</DigestValue>
      </Reference>
      <Reference URI="/xl/worksheets/sheet7.xml?ContentType=application/vnd.openxmlformats-officedocument.spreadsheetml.worksheet+xml">
        <DigestMethod Algorithm="http://www.w3.org/2001/04/xmlenc#sha256"/>
        <DigestValue>5uDuYb1UBj1wAYyd2jAFkA5WbcjY8DOj6sve4bhKvPM=</DigestValue>
      </Reference>
      <Reference URI="/xl/worksheets/sheet8.xml?ContentType=application/vnd.openxmlformats-officedocument.spreadsheetml.worksheet+xml">
        <DigestMethod Algorithm="http://www.w3.org/2001/04/xmlenc#sha256"/>
        <DigestValue>+D7L8uleNv0lB1FY4IAs5xbl2QjKmkbw05jIL22TKFQ=</DigestValue>
      </Reference>
      <Reference URI="/xl/worksheets/sheet9.xml?ContentType=application/vnd.openxmlformats-officedocument.spreadsheetml.worksheet+xml">
        <DigestMethod Algorithm="http://www.w3.org/2001/04/xmlenc#sha256"/>
        <DigestValue>lKOZgErEQT+GsftcetQ9TvqB1tKyTsxcA239UCwT3Ro=</DigestValue>
      </Reference>
    </Manifest>
    <SignatureProperties>
      <SignatureProperty Id="idSignatureTime" Target="#idPackageSignature">
        <mdssi:SignatureTime xmlns:mdssi="http://schemas.openxmlformats.org/package/2006/digital-signature">
          <mdssi:Format>YYYY-MM-DDThh:mm:ssTZD</mdssi:Format>
          <mdssi:Value>2023-03-31T16:29:02Z</mdssi:Value>
        </mdssi:SignatureTime>
      </SignatureProperty>
    </SignatureProperties>
  </Object>
  <Object Id="idOfficeObject">
    <SignatureProperties>
      <SignatureProperty Id="idOfficeV1Details" Target="#idPackageSignature">
        <SignatureInfoV1 xmlns="http://schemas.microsoft.com/office/2006/digsig">
          <SetupID>{FD92A552-EAC6-4A5C-9C50-6D92AF85C03F}</SetupID>
          <SignatureText>Juan Manuel Fernandez</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2023-03-31T16:29:02Z</xd:SigningTime>
          <xd:SigningCertificate>
            <xd:Cert>
              <xd:CertDigest>
                <DigestMethod Algorithm="http://www.w3.org/2001/04/xmlenc#sha256"/>
                <DigestValue>UvVu9ZWyTA7znwY7zMQsAijQWQaHdp0OXlSUHTPjEg0=</DigestValue>
              </xd:CertDigest>
              <xd:IssuerSerial>
                <X509IssuerName>DC=net + DC=windows + CN=MS-Organization-Access + OU=82dbaca4-3e81-46ca-9c73-0950c1eaca97</X509IssuerName>
                <X509SerialNumber>169606327448948240451278003352505117639</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CXFAAA/AgAACBFTUYAAAEADBwAAKoAAAAGAAAAAAAAAAAAAAAAAAAAgAcAADgEAABXAQAAwgAAAAAAAAAAAAAAAAAAANg7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AC3L6YHAAAALMY2nQAAAABIAAAAAAAAACzGNp3/fwAAoINTnf9/AACAyjad/38AAAEAAAAAAAAAAPA2nf9/AAAAAP/q/38AAAAAAAAAAAAAAAAAAAAAAAAA4C6mBwAAAHCagXJnAQAA2+D56P9/AADgty+mBwAAAHm4L6YHAAAAAAAAAAAAAAAAAAAAZHYACAAAAAAlAAAADAAAAAEAAAAYAAAADAAAAAAAAAASAAAADAAAAAEAAAAeAAAAGAAAAMMAAAAEAAAA9wAAABEAAAAlAAAADAAAAAEAAABUAAAAhAAAAMQAAAAEAAAA9QAAABAAAAABAAAAq+qOQSa0j0HEAAAABAAAAAkAAABMAAAAAAAAAAAAAAAAAAAA//////////9gAAAAMwAxAC8AMwAvADIAMAAyADM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ICQ1cGcBAAAgJDVwZwEAAESIqJz/fwAAiD4d6f9/AAAAAAAAAAAAAJA//+r/fwAACQAAAAEAAAAJAAAAAAAAAAAAAAAAAAAAAAAAAAAAAADl0BIKGysAAAAAAAAAAAAAAAAAAAAAAAAgsLsAZwEAAHCagXJnAQAAsCsupgAAAAAAAAAAAAAAAAcAAAAAAAAAAAAAAAAAAADsKi6mBwAAACkrLqYHAAAAcc316P9/AAD/////AAABAP//Q38AAAAAAAAAAAAAAAAAAAAAAAAAAHCagXJnAQAA2+D56P9/AACQKi6mBwAAACkrLqYHAAAAgEqeAG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qSYupgcAAAADAAAAAAAAAMeza+v/fwAAAAAAAAAAAAAAAAAAAAAAAMXTEgobKwAAAAAAAP9/AAAAAAAA/38AAOD///8AAAAAcJqBcmcBAACoKC6mAAAAAAAAAAAAAAAABgAAAAAAAAAAAAAAAAAAAMwnLqYHAAAACSgupgcAAABxzfXo/38AAAAAAAD/fwAAuMRAcgAAAADjflh87VQAAOi/mZv/fwAAcJqBcmcBAADb4Pno/38AAHAnLqYHAAAACSgupgcAAACwtZwNZw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AA4Q4kZwEAAIg+Hen/fwAAAAAAAAAAAADYxuojZwEAANDJEiRnAQAAVuSZm/9/AAAAAAAAAAAAAAAAAAAAAAAAddISChsrAAA5Jy6mBwAAALC2I5z/fwAA8P///wAAAABwmoFyZwEAADgpLqYAAAAAAAAAAAAAAAAJAAAAAAAAAAAAAAAAAAAAXCgupgcAAACZKC6mBwAAAHHN9ej/fwAAsLYjnP9/AACwtiOcAAD//wABAQD/////CAAAAP9/AABwmoFyZwEAANvg+ej/fwAAACgupgcAAACZKC6mBwAAACCRnA1nAQ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KvqjkEmtI9BCgAAAFAAAAARAAAATAAAAAAAAAAAAAAAAAAAAP//////////cAAAAEoAdQBhAG4AIABNAC4AIABGAGUAcgBuAGEAbgBkAGUAegAAAAQAAAAHAAAABgAAAAcAAAADAAAAC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q+qOQSa0j0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Object Id="idInvalidSigLnImg">AQAAAGwAAAAAAAAAAAAAACYBAAB/AAAAAAAAAAAAAACXFAAA/AgAACBFTUYAAAEAfCEAALEAAAAGAAAAAAAAAAAAAAAAAAAAgAcAADgEAABXAQAAwgAAAAAAAAAAAAAAAAAAANg7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AC3L6YHAAAALMY2nQAAAABIAAAAAAAAACzGNp3/fwAAoINTnf9/AACAyjad/38AAAEAAAAAAAAAAPA2nf9/AAAAAP/q/38AAAAAAAAAAAAAAAAAAAAAAAAA4C6mBwAAAHCagXJnAQAA2+D56P9/AADgty+mBwAAAHm4L6YH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ICQ1cGcBAAAgJDVwZwEAAESIqJz/fwAAiD4d6f9/AAAAAAAAAAAAAJA//+r/fwAACQAAAAEAAAAJAAAAAAAAAAAAAAAAAAAAAAAAAAAAAADl0BIKGysAAAAAAAAAAAAAAAAAAAAAAAAgsLsAZwEAAHCagXJnAQAAsCsupgAAAAAAAAAAAAAAAAcAAAAAAAAAAAAAAAAAAADsKi6mBwAAACkrLqYHAAAAcc316P9/AAD/////AAABAP//Q38AAAAAAAAAAAAAAAAAAAAAAAAAAHCagXJnAQAA2+D56P9/AACQKi6mBwAAACkrLqYHAAAAgEqeAG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qSYupgcAAAADAAAAAAAAAMeza+v/fwAAAAAAAAAAAAAAAAAAAAAAAMXTEgobKwAAAAAAAP9/AAAAAAAA/38AAOD///8AAAAAcJqBcmcBAACoKC6mAAAAAAAAAAAAAAAABgAAAAAAAAAAAAAAAAAAAMwnLqYHAAAACSgupgcAAABxzfXo/38AAAAAAAD/fwAAuMRAcgAAAADjflh87VQAAOi/mZv/fwAAcJqBcmcBAADb4Pno/38AAHAnLqYHAAAACSgupgcAAACwtZwNZw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AA4Q4kZwEAAIg+Hen/fwAAAAAAAAAAAADYxuojZwEAANDJEiRnAQAAVuSZm/9/AAAAAAAAAAAAAAAAAAAAAAAAddISChsrAAA5Jy6mBwAAALC2I5z/fwAA8P///wAAAABwmoFyZwEAADgpLqYAAAAAAAAAAAAAAAAJAAAAAAAAAAAAAAAAAAAAXCgupgcAAACZKC6mBwAAAHHN9ej/fwAAsLYjnP9/AACwtiOcAAD//wABAQD/////CAAAAP9/AABwmoFyZwEAANvg+ej/fwAAACgupgcAAACZKC6mBwAAACCRnA1nAQ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oAAABcAAAAAQAAAKvqjkEmtI9BCgAAAFAAAAARAAAATAAAAAAAAAAAAAAAAAAAAP//////////cAAAAEoAdQBhAG4AIABNAC4AIABGAGUAcgBuAGEAbgBkAGUAegAAAAQAAAAHAAAABgAAAAcAAAADAAAAC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q+qOQSa0j0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MiW0sRpVMbsuTcvIx5KjdZvcObPY1kcVZQULu8Rrt0U=</DigestValue>
    </Reference>
    <Reference Type="http://www.w3.org/2000/09/xmldsig#Object" URI="#idOfficeObject">
      <DigestMethod Algorithm="http://www.w3.org/2001/04/xmlenc#sha256"/>
      <DigestValue>WZY15jXLXEBBGr4CfEEPYQg3whhKlCAokDsZThkBsa8=</DigestValue>
    </Reference>
    <Reference Type="http://uri.etsi.org/01903#SignedProperties" URI="#idSignedProperties">
      <Transforms>
        <Transform Algorithm="http://www.w3.org/TR/2001/REC-xml-c14n-20010315"/>
      </Transforms>
      <DigestMethod Algorithm="http://www.w3.org/2001/04/xmlenc#sha256"/>
      <DigestValue>fefzmbHflREfV57knFx/CCZ+AWVOYujajkkegJ8rn4g=</DigestValue>
    </Reference>
    <Reference Type="http://www.w3.org/2000/09/xmldsig#Object" URI="#idValidSigLnImg">
      <DigestMethod Algorithm="http://www.w3.org/2001/04/xmlenc#sha256"/>
      <DigestValue>2bamTGyewPDvzZRpkO357heee+xzynMLrknJWEJW2CI=</DigestValue>
    </Reference>
    <Reference Type="http://www.w3.org/2000/09/xmldsig#Object" URI="#idInvalidSigLnImg">
      <DigestMethod Algorithm="http://www.w3.org/2001/04/xmlenc#sha256"/>
      <DigestValue>m7dj4tM5dzb4wsauVtpM3VlKy+byOb97Dw/2iZbkxyE=</DigestValue>
    </Reference>
  </SignedInfo>
  <SignatureValue>CRra8a7CPeIF7FYOHtJbSWSp/O0i5H2usUt0N8ECLpSmgloPe7idQnth3Ry21Bslt49Gb+Z4InP5
DUCjB/+Xh2ZrMLB9MsUlqF3VPPv+Nq6FTw3dGDddeRAqCZ8MvU2UZ0H04Z8mDpkYdF1UG42cSQBg
Na+djrRSvfMg9Iksn9+XZUq/SGf1VeWlFaEgcBLTsR0Av6JAcknxyZAFWMjibkdgvoBSZdPvvTb4
xxzZs03z+yekB2HITdjjqSuyDCJ1KNvsaVWP4vC4QjqbnHrPdzMXyZ+1rsiy9VLLlupav99r6xxo
0CkzVzP1/qRIqJyg2HdDfR8XCpq6QU3SXY9FqQ==</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Lz6twemF/FQOUWaf4tapsbYMnspWNNu2y5TPnkuFFTA=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HxrdYlxuGrwlfLb/Jp8vVAjX0l45bmZMcUncGzUlHjs=</DigestValue>
      </Reference>
      <Reference URI="/xl/drawings/drawing11.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g0SWvQAPqMsXT20qtr6UUH5NLqobSHlQps5XsMGmPXc=</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cNsqpi40t0+aG6H9l6PeB3QkcmlPFzEa4GYIIjO+3Ag=</DigestValue>
      </Reference>
      <Reference URI="/xl/media/image1.emf?ContentType=image/x-emf">
        <DigestMethod Algorithm="http://www.w3.org/2001/04/xmlenc#sha256"/>
        <DigestValue>MPkG2u36Tw2axYEDm5Sgriv8/AR6AnN9wSXHtnHyqc4=</DigestValue>
      </Reference>
      <Reference URI="/xl/media/image2.png?ContentType=image/png">
        <DigestMethod Algorithm="http://www.w3.org/2001/04/xmlenc#sha256"/>
        <DigestValue>PGlYRFI2N6HzKn5XXfYONVleIc6rcVMlFhGUzReLVbw=</DigestValue>
      </Reference>
      <Reference URI="/xl/media/image3.emf?ContentType=image/x-emf">
        <DigestMethod Algorithm="http://www.w3.org/2001/04/xmlenc#sha256"/>
        <DigestValue>vZsyswjRQUlrogPHdddaVCgpZp1WISAmZB0qH8zV7E0=</DigestValue>
      </Reference>
      <Reference URI="/xl/media/image4.emf?ContentType=image/x-emf">
        <DigestMethod Algorithm="http://www.w3.org/2001/04/xmlenc#sha256"/>
        <DigestValue>0PYi+a2Ok/92WJm+ZcTdDI8WP1agBV75BRQoyZWHGHg=</DigestValue>
      </Reference>
      <Reference URI="/xl/media/image5.emf?ContentType=image/x-emf">
        <DigestMethod Algorithm="http://www.w3.org/2001/04/xmlenc#sha256"/>
        <DigestValue>56ixWcdsHbTIoVyP55Jkd/9ruBV9pk2CjCgKqc9KrL0=</DigestValue>
      </Reference>
      <Reference URI="/xl/media/image6.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CI6H/HyL2S3kO7kwEMBoobLkSwUyT6z6MyeLdHr6tYw=</DigestValue>
      </Reference>
      <Reference URI="/xl/printerSettings/printerSettings11.bin?ContentType=application/vnd.openxmlformats-officedocument.spreadsheetml.printerSettings">
        <DigestMethod Algorithm="http://www.w3.org/2001/04/xmlenc#sha256"/>
        <DigestValue>n+oQ4//2eLq8yCSeJ5LOsM5vIcodC+5KqRffwAOH8+g=</DigestValue>
      </Reference>
      <Reference URI="/xl/printerSettings/printerSettings12.bin?ContentType=application/vnd.openxmlformats-officedocument.spreadsheetml.printerSettings">
        <DigestMethod Algorithm="http://www.w3.org/2001/04/xmlenc#sha256"/>
        <DigestValue>d5Vig6XUvJK4tju2Bo0gTciC/p+g70Ry6GaVFbx+/7U=</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WJX+u3nVZ+nPIg4rZjjriGolxOXXzq2NvExRyOlgtrs=</DigestValue>
      </Reference>
      <Reference URI="/xl/printerSettings/printerSettings15.bin?ContentType=application/vnd.openxmlformats-officedocument.spreadsheetml.printerSettings">
        <DigestMethod Algorithm="http://www.w3.org/2001/04/xmlenc#sha256"/>
        <DigestValue>V2Rh8iItDn5CPB4UPq5laB3l6c7zUY1ixPUugNiNUcc=</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thWALBwAX7xmhsEiv6E1Q0CXWWlQXs2Hzrf3vj3bmx8=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V2Rh8iItDn5CPB4UPq5laB3l6c7zUY1ixPUugNiNUcc=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inMZJ8nGuseaaMGgZq19M3ngUYY5TcfnPmMYkez7JyY=</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ce30cZ8OP61Zf80kUPCAT3pJUOr/2calaM8Ae0Ch9Zg=</DigestValue>
      </Reference>
      <Reference URI="/xl/styles.xml?ContentType=application/vnd.openxmlformats-officedocument.spreadsheetml.styles+xml">
        <DigestMethod Algorithm="http://www.w3.org/2001/04/xmlenc#sha256"/>
        <DigestValue>yaqCszNzypzkafHb8LPAYmt7S9t9oXdfJwZVtn9q5bI=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+x+Ae4EXInX1IcXaZ+tVhQ0h6+sxvMHF7RRIsXCi+LQ=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M2ihiPo3vBEBzpfwT8simikXMcG8AgGV5XFsgCb/6Qo=</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g9zduSO4kedvXpLqp6Nu6tAObmGo2/PypxpngG5gpFQ=</DigestValue>
      </Reference>
      <Reference URI="/xl/worksheets/sheet10.xml?ContentType=application/vnd.openxmlformats-officedocument.spreadsheetml.worksheet+xml">
        <DigestMethod Algorithm="http://www.w3.org/2001/04/xmlenc#sha256"/>
        <DigestValue>rmaXknq8rWtwjleAx5YfieCluv/hTBAkB6Ae3vGo+0s=</DigestValue>
      </Reference>
      <Reference URI="/xl/worksheets/sheet11.xml?ContentType=application/vnd.openxmlformats-officedocument.spreadsheetml.worksheet+xml">
        <DigestMethod Algorithm="http://www.w3.org/2001/04/xmlenc#sha256"/>
        <DigestValue>LDPYJKpyhrcQPUw62R0wNZZ1YggVyFugTyy2AN0v85A=</DigestValue>
      </Reference>
      <Reference URI="/xl/worksheets/sheet12.xml?ContentType=application/vnd.openxmlformats-officedocument.spreadsheetml.worksheet+xml">
        <DigestMethod Algorithm="http://www.w3.org/2001/04/xmlenc#sha256"/>
        <DigestValue>2UQ62qr3Z+KIqmCxHsWTVqC7yF1e+CXMXAGXonXf/Kw=</DigestValue>
      </Reference>
      <Reference URI="/xl/worksheets/sheet13.xml?ContentType=application/vnd.openxmlformats-officedocument.spreadsheetml.worksheet+xml">
        <DigestMethod Algorithm="http://www.w3.org/2001/04/xmlenc#sha256"/>
        <DigestValue>Lx8NyQSEn0pNQJ3TP/znGJBILkIsMeCNnxg13LLscvs=</DigestValue>
      </Reference>
      <Reference URI="/xl/worksheets/sheet14.xml?ContentType=application/vnd.openxmlformats-officedocument.spreadsheetml.worksheet+xml">
        <DigestMethod Algorithm="http://www.w3.org/2001/04/xmlenc#sha256"/>
        <DigestValue>/LiaICH1t4AWVaPwHb3EJ/hSYRm5D/gm6q38217ov9k=</DigestValue>
      </Reference>
      <Reference URI="/xl/worksheets/sheet15.xml?ContentType=application/vnd.openxmlformats-officedocument.spreadsheetml.worksheet+xml">
        <DigestMethod Algorithm="http://www.w3.org/2001/04/xmlenc#sha256"/>
        <DigestValue>O8aIgZCoejMsVNUgZhIPIeMXRNctC321Gn80wzqZOSM=</DigestValue>
      </Reference>
      <Reference URI="/xl/worksheets/sheet16.xml?ContentType=application/vnd.openxmlformats-officedocument.spreadsheetml.worksheet+xml">
        <DigestMethod Algorithm="http://www.w3.org/2001/04/xmlenc#sha256"/>
        <DigestValue>o7hDlusUWqNa/AnX9+1m3cNT8O/tRrS0oUEqU6wqDi0=</DigestValue>
      </Reference>
      <Reference URI="/xl/worksheets/sheet2.xml?ContentType=application/vnd.openxmlformats-officedocument.spreadsheetml.worksheet+xml">
        <DigestMethod Algorithm="http://www.w3.org/2001/04/xmlenc#sha256"/>
        <DigestValue>By3qPZVT6oMcu7//rKeB5/11lSZChq160G3KpXyY124=</DigestValue>
      </Reference>
      <Reference URI="/xl/worksheets/sheet3.xml?ContentType=application/vnd.openxmlformats-officedocument.spreadsheetml.worksheet+xml">
        <DigestMethod Algorithm="http://www.w3.org/2001/04/xmlenc#sha256"/>
        <DigestValue>e9pfKNVHWbhLLl3200nHj9y3hISD9xHcs2VpcIQCaRA=</DigestValue>
      </Reference>
      <Reference URI="/xl/worksheets/sheet4.xml?ContentType=application/vnd.openxmlformats-officedocument.spreadsheetml.worksheet+xml">
        <DigestMethod Algorithm="http://www.w3.org/2001/04/xmlenc#sha256"/>
        <DigestValue>svAycYIcqsMnM5XUwetCQ7aEwjiTEbD3HRRm7Qg9R5M=</DigestValue>
      </Reference>
      <Reference URI="/xl/worksheets/sheet5.xml?ContentType=application/vnd.openxmlformats-officedocument.spreadsheetml.worksheet+xml">
        <DigestMethod Algorithm="http://www.w3.org/2001/04/xmlenc#sha256"/>
        <DigestValue>aEYnmjhWHELI1UoL5iy2HRT43pjfcmE9jTJnmjtRGY8=</DigestValue>
      </Reference>
      <Reference URI="/xl/worksheets/sheet6.xml?ContentType=application/vnd.openxmlformats-officedocument.spreadsheetml.worksheet+xml">
        <DigestMethod Algorithm="http://www.w3.org/2001/04/xmlenc#sha256"/>
        <DigestValue>+pB1bV9xs6jbt4hKwvQi9gKRui6tbU99Cj6Lpmq+Ri8=</DigestValue>
      </Reference>
      <Reference URI="/xl/worksheets/sheet7.xml?ContentType=application/vnd.openxmlformats-officedocument.spreadsheetml.worksheet+xml">
        <DigestMethod Algorithm="http://www.w3.org/2001/04/xmlenc#sha256"/>
        <DigestValue>5uDuYb1UBj1wAYyd2jAFkA5WbcjY8DOj6sve4bhKvPM=</DigestValue>
      </Reference>
      <Reference URI="/xl/worksheets/sheet8.xml?ContentType=application/vnd.openxmlformats-officedocument.spreadsheetml.worksheet+xml">
        <DigestMethod Algorithm="http://www.w3.org/2001/04/xmlenc#sha256"/>
        <DigestValue>+D7L8uleNv0lB1FY4IAs5xbl2QjKmkbw05jIL22TKFQ=</DigestValue>
      </Reference>
      <Reference URI="/xl/worksheets/sheet9.xml?ContentType=application/vnd.openxmlformats-officedocument.spreadsheetml.worksheet+xml">
        <DigestMethod Algorithm="http://www.w3.org/2001/04/xmlenc#sha256"/>
        <DigestValue>lKOZgErEQT+GsftcetQ9TvqB1tKyTsxcA239UCwT3Ro=</DigestValue>
      </Reference>
    </Manifest>
    <SignatureProperties>
      <SignatureProperty Id="idSignatureTime" Target="#idPackageSignature">
        <mdssi:SignatureTime xmlns:mdssi="http://schemas.openxmlformats.org/package/2006/digital-signature">
          <mdssi:Format>YYYY-MM-DDThh:mm:ssTZD</mdssi:Format>
          <mdssi:Value>2023-03-31T17:13:02Z</mdssi:Value>
        </mdssi:SignatureTime>
      </SignatureProperty>
    </SignatureProperties>
  </Object>
  <Object Id="idOfficeObject">
    <SignatureProperties>
      <SignatureProperty Id="idOfficeV1Details" Target="#idPackageSignature">
        <SignatureInfoV1 xmlns="http://schemas.microsoft.com/office/2006/digsig">
          <SetupID>{88ABD32F-7B89-4C48-9A63-C3B68113D570}</SetupID>
          <SignatureText>Alfredo Palacios</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2023-03-31T17:13:02Z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MAeHQ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wAAAAxAAAAOwAAALwAAABWAAAAAQAAAFVVj0GF9o5BMQAAADsAAAAQAAAATAAAAAAAAAAAAAAAAAAAAP//////////bAAAAEEAbABmAHIAZQBkAG8AIABQAGEAbABhAGMAaQBvAHMADQAAAAUAAAAGAAAABwAAAAoAAAAMAAAADAAAAAUAAAALAAAACgAAAAUAAAAKAAAACQAAAAU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BVVY9BhfaOQQ8AAABhAAAAEAAAAEwAAAAAAAAAAAAAAAAAAAD//////////2wAAABBAGwAZgByAGUAZABvACAAUABhAGwAYQBjAGkAbwBzAAgAAAADAAAABAAAAAUAAAAHAAAACAAAAAgAAAAEAAAABwAAAAcAAAADAAAABwAAAAYAAAAD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hfaOQQ8AAAB2AAAADwAAAEwAAAAAAAAAAAAAAAAAAAD//////////2wAAABTAO0AbgBkAGkAYwBvACAAVADtAHQAdQBsAGEAcgAAAAcAAAADAAAABwAAAAgAAAADAAAABgAAAAgAAAAEAAAABwAAAAMAAAAEAAAABwAAAAMAAAAHAAAABQ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3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I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rAAAADEAAAA7AAAAvAAAAFYAAAABAAAAVVWPQYX2jkExAAAAOwAAABAAAABMAAAAAAAAAAAAAAAAAAAA//////////9sAAAAQQBsAGYAcgBlAGQAbwAgAFAAYQBsAGEAYwBpAG8AcwANAAAABQAAAAYAAAAHAAAACgAAAAwAAAAMAAAABQAAAAsAAAAKAAAABQAAAAoAAAAJAAAABQ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FVVj0GF9o5BDwAAAGEAAAAQAAAATAAAAAAAAAAAAAAAAAAAAP//////////bAAAAEEAbABmAHIAZQBkAG8AIABQAGEAbABhAGMAaQBvAHMACAAAAAMAAAAEAAAABQAAAAcAAAAIAAAACAAAAAQAAAAHAAAABwAAAAMAAAAHAAAABgAAAAM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AAAACGAAAAAQAAAFVVj0GF9o5BDwAAAHYAAAAPAAAATAAAAAAAAAAAAAAAAAAAAP//////////bAAAAFMA7QBuAGQAaQBjAG8AIABUAO0AdAB1AGwAYQByAAAABwAAAAMAAAAHAAAACAAAAAMAAAAGAAAACAAAAAQAAAAHAAAAAwAAAAQAAAAHAAAAAwAAAAcAAAAF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KXutXWhuYH8epJL/337uODB4NgZFSwDRklt3JiIkBiQ=</DigestValue>
    </Reference>
    <Reference Type="http://www.w3.org/2000/09/xmldsig#Object" URI="#idOfficeObject">
      <DigestMethod Algorithm="http://www.w3.org/2001/04/xmlenc#sha256"/>
      <DigestValue>QhYfO8WQe48z9WiziAfGfWEX4PBO3iyjkDgFbX5RKzM=</DigestValue>
    </Reference>
    <Reference Type="http://uri.etsi.org/01903#SignedProperties" URI="#idSignedProperties">
      <Transforms>
        <Transform Algorithm="http://www.w3.org/TR/2001/REC-xml-c14n-20010315"/>
      </Transforms>
      <DigestMethod Algorithm="http://www.w3.org/2001/04/xmlenc#sha256"/>
      <DigestValue>dH7VPqqOtQEpqZLKBZ/XJGvrTRE6Bvzk8bOKJbvfZ3s=</DigestValue>
    </Reference>
  </SignedInfo>
  <SignatureValue>nEDTkSQotAwLCiI/wieoNAy6BrATy2+8JIQpD4KpPHSX4KPXGEe9RqRxPROobHbPPAnnrNI69MnD
7hp1Qt3WjfYdIvWnq0aMsPSgtw51qijw5/RlJOIYdaM4X7xAFymqyeapYwEtWQr7AFNyiXP39ZlB
k8CPAN0JVod9n6ZiSb3Qa6By9K6p+HquHr6KMNOlbTEI+XH/850GuyEqFiys8oZ9/LHncCmD/E5T
Dq5ugl1SgxcsuZz8FoegEKfBeDbmRiyJV+56bFn1S6dilsltZR0lTcrn3r483pz4qStOe93QH5E1
xnn3untw/UMGtv4pL6nX1J7D4mlixPYXrCe4Tw==</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Lz6twemF/FQOUWaf4tapsbYMnspWNNu2y5TPnkuFFTA=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Z1BOq3JQtImfMuPRwsPEdpSC8o7pYM3p9vSiSDzD0t0=</DigestValue>
      </Reference>
      <Reference URI="/xl/drawings/drawing10.xml?ContentType=application/vnd.openxmlformats-officedocument.drawing+xml">
        <DigestMethod Algorithm="http://www.w3.org/2001/04/xmlenc#sha256"/>
        <DigestValue>HxrdYlxuGrwlfLb/Jp8vVAjX0l45bmZMcUncGzUlHjs=</DigestValue>
      </Reference>
      <Reference URI="/xl/drawings/drawing11.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g0SWvQAPqMsXT20qtr6UUH5NLqobSHlQps5XsMGmPXc=</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gLtfYegU9VBhQcX+jEdfcVXCYpHhfofwOwtw8DOClqg=</DigestValue>
      </Reference>
      <Reference URI="/xl/drawings/drawing6.xml?ContentType=application/vnd.openxmlformats-officedocument.drawing+xml">
        <DigestMethod Algorithm="http://www.w3.org/2001/04/xmlenc#sha256"/>
        <DigestValue>09GM/blaTxQ4DgZ2ChzC0/fnYPqmlQAzFXSVcLp07xE=</DigestValue>
      </Reference>
      <Reference URI="/xl/drawings/drawing7.xml?ContentType=application/vnd.openxmlformats-officedocument.drawing+xml">
        <DigestMethod Algorithm="http://www.w3.org/2001/04/xmlenc#sha256"/>
        <DigestValue>gHObF7bkHQ1SLAwFbb0Bf6NQiAtel4VvrmQechik0fo=</DigestValue>
      </Reference>
      <Reference URI="/xl/drawings/drawing8.xml?ContentType=application/vnd.openxmlformats-officedocument.drawing+xml">
        <DigestMethod Algorithm="http://www.w3.org/2001/04/xmlenc#sha256"/>
        <DigestValue>eqCElCwpDR8stYO5DH81WG7+JE2WcSVPWN/OIQqEJp8=</DigestValue>
      </Reference>
      <Reference URI="/xl/drawings/drawing9.xml?ContentType=application/vnd.openxmlformats-officedocument.drawing+xml">
        <DigestMethod Algorithm="http://www.w3.org/2001/04/xmlenc#sha256"/>
        <DigestValue>FW4QiFTmyz1U5ntyjyzIxprvhTE/1sJUn1T4u8vNx+Y=</DigestValue>
      </Reference>
      <Reference URI="/xl/drawings/vmlDrawing1.vml?ContentType=application/vnd.openxmlformats-officedocument.vmlDrawing">
        <DigestMethod Algorithm="http://www.w3.org/2001/04/xmlenc#sha256"/>
        <DigestValue>cNsqpi40t0+aG6H9l6PeB3QkcmlPFzEa4GYIIjO+3Ag=</DigestValue>
      </Reference>
      <Reference URI="/xl/media/image1.emf?ContentType=image/x-emf">
        <DigestMethod Algorithm="http://www.w3.org/2001/04/xmlenc#sha256"/>
        <DigestValue>MPkG2u36Tw2axYEDm5Sgriv8/AR6AnN9wSXHtnHyqc4=</DigestValue>
      </Reference>
      <Reference URI="/xl/media/image2.png?ContentType=image/png">
        <DigestMethod Algorithm="http://www.w3.org/2001/04/xmlenc#sha256"/>
        <DigestValue>PGlYRFI2N6HzKn5XXfYONVleIc6rcVMlFhGUzReLVbw=</DigestValue>
      </Reference>
      <Reference URI="/xl/media/image3.emf?ContentType=image/x-emf">
        <DigestMethod Algorithm="http://www.w3.org/2001/04/xmlenc#sha256"/>
        <DigestValue>vZsyswjRQUlrogPHdddaVCgpZp1WISAmZB0qH8zV7E0=</DigestValue>
      </Reference>
      <Reference URI="/xl/media/image4.emf?ContentType=image/x-emf">
        <DigestMethod Algorithm="http://www.w3.org/2001/04/xmlenc#sha256"/>
        <DigestValue>0PYi+a2Ok/92WJm+ZcTdDI8WP1agBV75BRQoyZWHGHg=</DigestValue>
      </Reference>
      <Reference URI="/xl/media/image5.emf?ContentType=image/x-emf">
        <DigestMethod Algorithm="http://www.w3.org/2001/04/xmlenc#sha256"/>
        <DigestValue>56ixWcdsHbTIoVyP55Jkd/9ruBV9pk2CjCgKqc9KrL0=</DigestValue>
      </Reference>
      <Reference URI="/xl/media/image6.emf?ContentType=image/x-emf">
        <DigestMethod Algorithm="http://www.w3.org/2001/04/xmlenc#sha256"/>
        <DigestValue>PD2llRKjy0VowTCwgjXzHHIxmLCficpKfyTgS1pWc2Y=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CI6H/HyL2S3kO7kwEMBoobLkSwUyT6z6MyeLdHr6tYw=</DigestValue>
      </Reference>
      <Reference URI="/xl/printerSettings/printerSettings11.bin?ContentType=application/vnd.openxmlformats-officedocument.spreadsheetml.printerSettings">
        <DigestMethod Algorithm="http://www.w3.org/2001/04/xmlenc#sha256"/>
        <DigestValue>n+oQ4//2eLq8yCSeJ5LOsM5vIcodC+5KqRffwAOH8+g=</DigestValue>
      </Reference>
      <Reference URI="/xl/printerSettings/printerSettings12.bin?ContentType=application/vnd.openxmlformats-officedocument.spreadsheetml.printerSettings">
        <DigestMethod Algorithm="http://www.w3.org/2001/04/xmlenc#sha256"/>
        <DigestValue>d5Vig6XUvJK4tju2Bo0gTciC/p+g70Ry6GaVFbx+/7U=</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WJX+u3nVZ+nPIg4rZjjriGolxOXXzq2NvExRyOlgtrs=</DigestValue>
      </Reference>
      <Reference URI="/xl/printerSettings/printerSettings15.bin?ContentType=application/vnd.openxmlformats-officedocument.spreadsheetml.printerSettings">
        <DigestMethod Algorithm="http://www.w3.org/2001/04/xmlenc#sha256"/>
        <DigestValue>V2Rh8iItDn5CPB4UPq5laB3l6c7zUY1ixPUugNiNUcc=</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thWALBwAX7xmhsEiv6E1Q0CXWWlQXs2Hzrf3vj3bmx8=</DigestValue>
      </Reference>
      <Reference URI="/xl/printerSettings/printerSettings3.bin?ContentType=application/vnd.openxmlformats-officedocument.spreadsheetml.printerSettings">
        <DigestMethod Algorithm="http://www.w3.org/2001/04/xmlenc#sha256"/>
        <DigestValue>eagKw4vkJta//EAXFo8pt3rkLlJe7nsQidLS/ebqtjQ=</DigestValue>
      </Reference>
      <Reference URI="/xl/printerSettings/printerSettings4.bin?ContentType=application/vnd.openxmlformats-officedocument.spreadsheetml.printerSettings">
        <DigestMethod Algorithm="http://www.w3.org/2001/04/xmlenc#sha256"/>
        <DigestValue>V2Rh8iItDn5CPB4UPq5laB3l6c7zUY1ixPUugNiNUcc=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inMZJ8nGuseaaMGgZq19M3ngUYY5TcfnPmMYkez7JyY=</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ce30cZ8OP61Zf80kUPCAT3pJUOr/2calaM8Ae0Ch9Zg=</DigestValue>
      </Reference>
      <Reference URI="/xl/styles.xml?ContentType=application/vnd.openxmlformats-officedocument.spreadsheetml.styles+xml">
        <DigestMethod Algorithm="http://www.w3.org/2001/04/xmlenc#sha256"/>
        <DigestValue>yaqCszNzypzkafHb8LPAYmt7S9t9oXdfJwZVtn9q5bI=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+x+Ae4EXInX1IcXaZ+tVhQ0h6+sxvMHF7RRIsXCi+LQ=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M2ihiPo3vBEBzpfwT8simikXMcG8AgGV5XFsgCb/6Qo=</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sheet1.xml?ContentType=application/vnd.openxmlformats-officedocument.spreadsheetml.worksheet+xml">
        <DigestMethod Algorithm="http://www.w3.org/2001/04/xmlenc#sha256"/>
        <DigestValue>g9zduSO4kedvXpLqp6Nu6tAObmGo2/PypxpngG5gpFQ=</DigestValue>
      </Reference>
      <Reference URI="/xl/worksheets/sheet10.xml?ContentType=application/vnd.openxmlformats-officedocument.spreadsheetml.worksheet+xml">
        <DigestMethod Algorithm="http://www.w3.org/2001/04/xmlenc#sha256"/>
        <DigestValue>rmaXknq8rWtwjleAx5YfieCluv/hTBAkB6Ae3vGo+0s=</DigestValue>
      </Reference>
      <Reference URI="/xl/worksheets/sheet11.xml?ContentType=application/vnd.openxmlformats-officedocument.spreadsheetml.worksheet+xml">
        <DigestMethod Algorithm="http://www.w3.org/2001/04/xmlenc#sha256"/>
        <DigestValue>LDPYJKpyhrcQPUw62R0wNZZ1YggVyFugTyy2AN0v85A=</DigestValue>
      </Reference>
      <Reference URI="/xl/worksheets/sheet12.xml?ContentType=application/vnd.openxmlformats-officedocument.spreadsheetml.worksheet+xml">
        <DigestMethod Algorithm="http://www.w3.org/2001/04/xmlenc#sha256"/>
        <DigestValue>2UQ62qr3Z+KIqmCxHsWTVqC7yF1e+CXMXAGXonXf/Kw=</DigestValue>
      </Reference>
      <Reference URI="/xl/worksheets/sheet13.xml?ContentType=application/vnd.openxmlformats-officedocument.spreadsheetml.worksheet+xml">
        <DigestMethod Algorithm="http://www.w3.org/2001/04/xmlenc#sha256"/>
        <DigestValue>Lx8NyQSEn0pNQJ3TP/znGJBILkIsMeCNnxg13LLscvs=</DigestValue>
      </Reference>
      <Reference URI="/xl/worksheets/sheet14.xml?ContentType=application/vnd.openxmlformats-officedocument.spreadsheetml.worksheet+xml">
        <DigestMethod Algorithm="http://www.w3.org/2001/04/xmlenc#sha256"/>
        <DigestValue>/LiaICH1t4AWVaPwHb3EJ/hSYRm5D/gm6q38217ov9k=</DigestValue>
      </Reference>
      <Reference URI="/xl/worksheets/sheet15.xml?ContentType=application/vnd.openxmlformats-officedocument.spreadsheetml.worksheet+xml">
        <DigestMethod Algorithm="http://www.w3.org/2001/04/xmlenc#sha256"/>
        <DigestValue>O8aIgZCoejMsVNUgZhIPIeMXRNctC321Gn80wzqZOSM=</DigestValue>
      </Reference>
      <Reference URI="/xl/worksheets/sheet16.xml?ContentType=application/vnd.openxmlformats-officedocument.spreadsheetml.worksheet+xml">
        <DigestMethod Algorithm="http://www.w3.org/2001/04/xmlenc#sha256"/>
        <DigestValue>o7hDlusUWqNa/AnX9+1m3cNT8O/tRrS0oUEqU6wqDi0=</DigestValue>
      </Reference>
      <Reference URI="/xl/worksheets/sheet2.xml?ContentType=application/vnd.openxmlformats-officedocument.spreadsheetml.worksheet+xml">
        <DigestMethod Algorithm="http://www.w3.org/2001/04/xmlenc#sha256"/>
        <DigestValue>By3qPZVT6oMcu7//rKeB5/11lSZChq160G3KpXyY124=</DigestValue>
      </Reference>
      <Reference URI="/xl/worksheets/sheet3.xml?ContentType=application/vnd.openxmlformats-officedocument.spreadsheetml.worksheet+xml">
        <DigestMethod Algorithm="http://www.w3.org/2001/04/xmlenc#sha256"/>
        <DigestValue>e9pfKNVHWbhLLl3200nHj9y3hISD9xHcs2VpcIQCaRA=</DigestValue>
      </Reference>
      <Reference URI="/xl/worksheets/sheet4.xml?ContentType=application/vnd.openxmlformats-officedocument.spreadsheetml.worksheet+xml">
        <DigestMethod Algorithm="http://www.w3.org/2001/04/xmlenc#sha256"/>
        <DigestValue>svAycYIcqsMnM5XUwetCQ7aEwjiTEbD3HRRm7Qg9R5M=</DigestValue>
      </Reference>
      <Reference URI="/xl/worksheets/sheet5.xml?ContentType=application/vnd.openxmlformats-officedocument.spreadsheetml.worksheet+xml">
        <DigestMethod Algorithm="http://www.w3.org/2001/04/xmlenc#sha256"/>
        <DigestValue>aEYnmjhWHELI1UoL5iy2HRT43pjfcmE9jTJnmjtRGY8=</DigestValue>
      </Reference>
      <Reference URI="/xl/worksheets/sheet6.xml?ContentType=application/vnd.openxmlformats-officedocument.spreadsheetml.worksheet+xml">
        <DigestMethod Algorithm="http://www.w3.org/2001/04/xmlenc#sha256"/>
        <DigestValue>+pB1bV9xs6jbt4hKwvQi9gKRui6tbU99Cj6Lpmq+Ri8=</DigestValue>
      </Reference>
      <Reference URI="/xl/worksheets/sheet7.xml?ContentType=application/vnd.openxmlformats-officedocument.spreadsheetml.worksheet+xml">
        <DigestMethod Algorithm="http://www.w3.org/2001/04/xmlenc#sha256"/>
        <DigestValue>5uDuYb1UBj1wAYyd2jAFkA5WbcjY8DOj6sve4bhKvPM=</DigestValue>
      </Reference>
      <Reference URI="/xl/worksheets/sheet8.xml?ContentType=application/vnd.openxmlformats-officedocument.spreadsheetml.worksheet+xml">
        <DigestMethod Algorithm="http://www.w3.org/2001/04/xmlenc#sha256"/>
        <DigestValue>+D7L8uleNv0lB1FY4IAs5xbl2QjKmkbw05jIL22TKFQ=</DigestValue>
      </Reference>
      <Reference URI="/xl/worksheets/sheet9.xml?ContentType=application/vnd.openxmlformats-officedocument.spreadsheetml.worksheet+xml">
        <DigestMethod Algorithm="http://www.w3.org/2001/04/xmlenc#sha256"/>
        <DigestValue>lKOZgErEQT+GsftcetQ9TvqB1tKyTsxcA239UCwT3Ro=</DigestValue>
      </Reference>
    </Manifest>
    <SignatureProperties>
      <SignatureProperty Id="idSignatureTime" Target="#idPackageSignature">
        <mdssi:SignatureTime xmlns:mdssi="http://schemas.openxmlformats.org/package/2006/digital-signature">
          <mdssi:Format>YYYY-MM-DDThh:mm:ssTZD</mdssi:Format>
          <mdssi:Value>2023-03-31T19:44:37Z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al solo efecto de su identificación con nuestro dictamen de fecha 31 de Marzo 2023</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2023-03-31T19:44:37Z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4.xml>��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2.xml><?xml version="1.0" encoding="utf-8"?>
<ds:datastoreItem xmlns:ds="http://schemas.openxmlformats.org/officeDocument/2006/customXml" ds:itemID="{82A58A99-C956-4305-8099-9F4A703F4512}">
  <ds:schemaRefs>
    <ds:schemaRef ds:uri="http://purl.org/dc/elements/1.1/"/>
    <ds:schemaRef ds:uri="http://schemas.microsoft.com/office/infopath/2007/PartnerControls"/>
    <ds:schemaRef ds:uri="b934fac7-a2ac-41e0-adc5-9ae2ade0ae87"/>
    <ds:schemaRef ds:uri="http://purl.org/dc/dcmitype/"/>
    <ds:schemaRef ds:uri="http://schemas.openxmlformats.org/package/2006/metadata/core-properties"/>
    <ds:schemaRef ds:uri="http://schemas.microsoft.com/office/2006/metadata/properties"/>
    <ds:schemaRef ds:uri="df3d6109-0b77-46d1-b89c-8b39010869f2"/>
    <ds:schemaRef ds:uri="http://www.w3.org/XML/1998/namespace"/>
    <ds:schemaRef ds:uri="http://schemas.microsoft.com/office/2006/documentManagement/types"/>
    <ds:schemaRef ds:uri="http://purl.org/dc/terms/"/>
  </ds:schemaRefs>
</ds:datastoreItem>
</file>

<file path=customXml/itemProps3.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4.xml><?xml version="1.0" encoding="utf-8"?>
<ds:datastoreItem xmlns:ds="http://schemas.openxmlformats.org/officeDocument/2006/customXml" ds:itemID="{9EE91FA5-E0D8-496D-80A4-E13D507CFDE1}">
  <ds:schemaRefs>
    <ds:schemaRef ds:uri="http://www.w3.org/2001/XMLSchema"/>
  </ds:schemaRefs>
</ds:datastoreItem>
</file>

<file path=customXml/itemProps5.xml><?xml version="1.0" encoding="utf-8"?>
<ds:datastoreItem xmlns:ds="http://schemas.openxmlformats.org/officeDocument/2006/customXml" ds:itemID="{0BDD7673-DB02-4A79-A419-5CC26F847F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Indice</vt:lpstr>
      <vt:lpstr>IG</vt:lpstr>
      <vt:lpstr>BG 12.2022</vt:lpstr>
      <vt:lpstr>BG 12.2021</vt:lpstr>
      <vt:lpstr>BG</vt:lpstr>
      <vt:lpstr>EERR</vt:lpstr>
      <vt:lpstr>EFE</vt:lpstr>
      <vt:lpstr>CA EF</vt:lpstr>
      <vt:lpstr>VPN</vt:lpstr>
      <vt:lpstr>Notas 1 a Nota 3</vt:lpstr>
      <vt:lpstr>Nota 4</vt:lpstr>
      <vt:lpstr>Nota 5</vt:lpstr>
      <vt:lpstr>Cartera Propia</vt:lpstr>
      <vt:lpstr>Nota 6 a Nota 10</vt:lpstr>
      <vt:lpstr>Cruce Excel vs Word</vt:lpstr>
      <vt:lpstr>Clasificación</vt:lpstr>
      <vt:lpstr>BG!Área_de_impresión</vt:lpstr>
      <vt:lpstr>EERR!Área_de_impresión</vt:lpstr>
      <vt:lpstr>EFE!Área_de_impresión</vt:lpstr>
      <vt:lpstr>'Nota 4'!Área_de_impresión</vt:lpstr>
      <vt:lpstr>'Nota 5'!Área_de_impresión</vt:lpstr>
      <vt:lpstr>'Nota 6 a Nota 10'!Área_de_impresión</vt:lpstr>
      <vt:lpstr>'Notas 1 a Nota 3'!Área_de_impresión</vt:lpstr>
      <vt:lpstr>VPN!Área_de_impresión</vt:lpstr>
      <vt:lpstr>'Nota 4'!OLE_LINK1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Shirley Vichini</cp:lastModifiedBy>
  <cp:revision/>
  <dcterms:created xsi:type="dcterms:W3CDTF">2016-08-27T16:35:25Z</dcterms:created>
  <dcterms:modified xsi:type="dcterms:W3CDTF">2023-03-31T00:02:40Z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